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25" yWindow="660" windowWidth="15000" windowHeight="9810"/>
  </bookViews>
  <sheets>
    <sheet name="Доходы" sheetId="2" r:id="rId1"/>
  </sheets>
  <definedNames>
    <definedName name="_xlnm.Print_Titles" localSheetId="0">Доходы!$5:$5</definedName>
  </definedNames>
  <calcPr calcId="145621"/>
</workbook>
</file>

<file path=xl/calcChain.xml><?xml version="1.0" encoding="utf-8"?>
<calcChain xmlns="http://schemas.openxmlformats.org/spreadsheetml/2006/main">
  <c r="E167" i="2" l="1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7" i="2"/>
  <c r="E116" i="2"/>
  <c r="E115" i="2"/>
  <c r="E114" i="2"/>
  <c r="E113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<sst xmlns="http://schemas.openxmlformats.org/spreadsheetml/2006/main" count="335" uniqueCount="333">
  <si>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</si>
  <si>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</si>
  <si>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</si>
  <si>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</si>
  <si>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</si>
  <si>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</si>
  <si>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</si>
  <si>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</si>
  <si>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</si>
  <si>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</si>
  <si>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</si>
  <si>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</si>
  <si>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</si>
  <si>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</si>
  <si>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</si>
  <si>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</si>
  <si>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</si>
  <si>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</si>
  <si>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</si>
  <si>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</si>
  <si>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</si>
  <si>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</si>
  <si>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</si>
  <si>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</si>
  <si>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</si>
  <si>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</si>
  <si>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</si>
  <si>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</si>
  <si>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</si>
  <si>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</si>
  <si>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</si>
  <si>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</si>
  <si>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</si>
  <si>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</si>
  <si>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</si>
  <si>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</si>
  <si>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</si>
  <si>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</si>
  <si>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</si>
  <si>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</si>
  <si>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</si>
  <si>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</si>
  <si>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</si>
  <si>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размещение отходов производства</t>
  </si>
  <si>
    <t xml:space="preserve">  Плата за размещение твердых коммунальных отходов</t>
  </si>
  <si>
    <t xml:space="preserve">  ДОХОДЫ ОТ ОКАЗАНИЯ ПЛАТНЫХ УСЛУГ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</si>
  <si>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</si>
  <si>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</si>
  <si>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бюджетов муниципальных районов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</si>
  <si>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</si>
  <si>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</si>
  <si>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</si>
  <si>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</si>
  <si>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</si>
  <si>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</si>
  <si>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</si>
  <si>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</si>
  <si>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</si>
  <si>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АДМИНИСТРАТИВНЫЕ ПЛАТЕЖИ И СБОРЫ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</si>
  <si>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</si>
  <si>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</si>
  <si>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 ШТРАФЫ, САНКЦИИ, ВОЗМЕЩЕНИЕ УЩЕРБА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</si>
  <si>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</si>
  <si>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</si>
  <si>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</si>
  <si>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</si>
  <si>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</si>
  <si>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</si>
  <si>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</si>
  <si>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</si>
  <si>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</si>
  <si>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</si>
  <si>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</si>
  <si>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</si>
  <si>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</si>
  <si>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</si>
  <si>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</si>
  <si>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</si>
  <si>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</si>
  <si>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</si>
  <si>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</si>
  <si>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</si>
  <si>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</si>
  <si>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</si>
  <si>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 Платежи в целях возмещения причиненного ущерба (убытков)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</si>
  <si>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</si>
  <si>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</si>
  <si>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</si>
  <si>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 Платежи, уплачиваемые в целях возмещения вреда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</si>
  <si>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</si>
  <si>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 ПРОЧИЕ НЕНАЛОГОВЫЕ ДОХОДЫ</t>
  </si>
  <si>
    <t xml:space="preserve">  Прочие неналоговые доходы</t>
  </si>
  <si>
    <t xml:space="preserve">  Прочие неналоговые доходы бюджетов муниципальных районов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</si>
  <si>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</si>
  <si>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</si>
  <si>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</si>
  <si>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</si>
  <si>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</si>
  <si>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 Дотации бюджетам на поддержку мер по обеспечению сбалансированности бюджетов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</si>
  <si>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</si>
  <si>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</si>
  <si>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</si>
  <si>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</si>
  <si>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</si>
  <si>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</si>
  <si>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на реализацию мероприятий по обеспечению жильем молодых семей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</si>
  <si>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</si>
  <si>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 Субсидии бюджетам на поддержку отрасли культуры</t>
  </si>
  <si>
    <t xml:space="preserve">  Субсидии бюджетам муниципальных районов на поддержку отрасли культуры</t>
  </si>
  <si>
    <t xml:space="preserve">  Прочие субсидии</t>
  </si>
  <si>
    <t xml:space="preserve">  Прочие субсидии бюджетам муниципальных районов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</si>
  <si>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</si>
  <si>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</si>
  <si>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</si>
  <si>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</si>
  <si>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</si>
  <si>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</si>
  <si>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</si>
  <si>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</si>
  <si>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</si>
  <si>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</si>
  <si>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</si>
  <si>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муниципальных районов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</si>
  <si>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</si>
  <si>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</si>
  <si>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</si>
  <si>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Код бюджетной классификации Российской Федерации</t>
  </si>
  <si>
    <t>Наименование доходов</t>
  </si>
  <si>
    <t>(рублей)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</si>
  <si>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</si>
  <si>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</si>
  <si>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</si>
  <si>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</si>
  <si>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</si>
  <si>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</si>
  <si>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</si>
  <si>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</si>
  <si>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</si>
  <si>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</si>
  <si>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 Инициативные платежи</t>
  </si>
  <si>
    <t xml:space="preserve">  Инициативные платежи, зачисляемые в бюджеты муниципальных районов</t>
  </si>
  <si>
    <t xml:space="preserve">  Прочие дотации</t>
  </si>
  <si>
    <t xml:space="preserve">  Прочие дотации бюджетам муниципальных районов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</si>
  <si>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</si>
  <si>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</si>
  <si>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</si>
  <si>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</si>
  <si>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</si>
  <si>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</si>
  <si>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000 1010204001 0000 110</t>
  </si>
  <si>
    <t xml:space="preserve"> 000 1050202002 0000 110</t>
  </si>
  <si>
    <t xml:space="preserve"> 000 1050400002 0000 110</t>
  </si>
  <si>
    <t xml:space="preserve"> 000 1080301001 0000 110</t>
  </si>
  <si>
    <t xml:space="preserve"> 000 2021500205 0000 150</t>
  </si>
  <si>
    <t>ВСЕГО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</si>
  <si>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</si>
  <si>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</si>
  <si>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</si>
  <si>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</si>
  <si>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</si>
  <si>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 xml:space="preserve"> 000 1 01 02030 01 0000 110</t>
  </si>
  <si>
    <t xml:space="preserve"> 000 1 01 02080 01 0000 110</t>
  </si>
  <si>
    <t xml:space="preserve"> 000 1 03 00000 00 0000 000</t>
  </si>
  <si>
    <t xml:space="preserve"> 000 1 03 02000 01 0000 110</t>
  </si>
  <si>
    <t xml:space="preserve"> 000 1 03 02230 01 0000 110</t>
  </si>
  <si>
    <t xml:space="preserve"> 000 1 03 02231 01 0000 110</t>
  </si>
  <si>
    <t xml:space="preserve"> 000 1 03 02240 01 0000 110</t>
  </si>
  <si>
    <t xml:space="preserve"> 000 1 03 02241 01 0000 110</t>
  </si>
  <si>
    <t xml:space="preserve"> 000 1 03 02250 01 0000 110</t>
  </si>
  <si>
    <t xml:space="preserve"> 000 1 03 02251 01 0000 110</t>
  </si>
  <si>
    <t xml:space="preserve"> 000 1 03 02261 01 0000 110</t>
  </si>
  <si>
    <t xml:space="preserve"> 000 1 03 02260 01 0000 110</t>
  </si>
  <si>
    <t xml:space="preserve"> 000 1 05 00000 00 0000 000</t>
  </si>
  <si>
    <t xml:space="preserve"> 000 1 05 02000 02 0000 110</t>
  </si>
  <si>
    <t xml:space="preserve"> 000 1 05 02010 02 0000 110</t>
  </si>
  <si>
    <t xml:space="preserve"> 000 1 05 03000 01 0000 110</t>
  </si>
  <si>
    <t xml:space="preserve"> 000 1 05 03010 01 0000 110</t>
  </si>
  <si>
    <t xml:space="preserve"> 000 1 05 04020 02 0000 110</t>
  </si>
  <si>
    <t xml:space="preserve"> 000 1 08 00000 00 0000 000</t>
  </si>
  <si>
    <t xml:space="preserve"> 000 1 08 03000 01 0000 110</t>
  </si>
  <si>
    <t xml:space="preserve"> 000 1 08 07000 01 0000 110</t>
  </si>
  <si>
    <t xml:space="preserve"> 000 1 08 07150 01 0000 110</t>
  </si>
  <si>
    <t xml:space="preserve"> 000 1 11 00000 00 0000 000</t>
  </si>
  <si>
    <t xml:space="preserve"> 000 1 11 01000 00 0000 120</t>
  </si>
  <si>
    <t xml:space="preserve"> 000 1 11 01050 05 0000 120</t>
  </si>
  <si>
    <t xml:space="preserve"> 000 1 11 05000 00 0000 120</t>
  </si>
  <si>
    <t xml:space="preserve"> 000 1 11 05010 00 0000 120</t>
  </si>
  <si>
    <t xml:space="preserve"> 000 1 11 05013 05 0000 120</t>
  </si>
  <si>
    <t xml:space="preserve"> 000 1 11 05013 13 0000 120</t>
  </si>
  <si>
    <t xml:space="preserve"> 000 1 11 05020 00 0000 120</t>
  </si>
  <si>
    <t xml:space="preserve"> 000 1 11 05025 05 0000 120</t>
  </si>
  <si>
    <t xml:space="preserve"> 000 1 11 05030 00 0000 120</t>
  </si>
  <si>
    <t xml:space="preserve"> 000 1 11 05035 05 0000 120</t>
  </si>
  <si>
    <t xml:space="preserve"> 000 1 110 7000 00 0000 120</t>
  </si>
  <si>
    <t xml:space="preserve"> 000 1 11 07010 00 0000 120</t>
  </si>
  <si>
    <t xml:space="preserve"> 000 1 11 07015 05 0000 120</t>
  </si>
  <si>
    <t xml:space="preserve"> 000 1 11 09000 00 0000 120</t>
  </si>
  <si>
    <t xml:space="preserve"> 000 1 11 09040 00 0000 120</t>
  </si>
  <si>
    <t xml:space="preserve"> 000 1 11 09045 05 0000 120</t>
  </si>
  <si>
    <t xml:space="preserve"> 000 1 12 00000 00 0000 000</t>
  </si>
  <si>
    <t xml:space="preserve"> 000 1 12 01000 01 0000 120</t>
  </si>
  <si>
    <t xml:space="preserve"> 000 1 12 01010 01 0000 120</t>
  </si>
  <si>
    <t xml:space="preserve"> 000 1 12 01030 01 0000 120</t>
  </si>
  <si>
    <t xml:space="preserve"> 000 1 12 01040 01 0000 120</t>
  </si>
  <si>
    <t xml:space="preserve"> 000 1 12 01041 01 0000 120</t>
  </si>
  <si>
    <t xml:space="preserve"> 000 1 12 01042 01 0000 120</t>
  </si>
  <si>
    <t xml:space="preserve"> 000 1 13 00000 00 0000 000</t>
  </si>
  <si>
    <t xml:space="preserve"> 000 1 13 02000 00 0000 130</t>
  </si>
  <si>
    <t xml:space="preserve"> 000 1 13 02990 00 0000 130</t>
  </si>
  <si>
    <t xml:space="preserve"> 000 1 13 02995 05 0000 130</t>
  </si>
  <si>
    <t xml:space="preserve"> 000 1 14 00000 00 0000 000</t>
  </si>
  <si>
    <t xml:space="preserve"> 000 1 14 06000 00 0000 430</t>
  </si>
  <si>
    <t xml:space="preserve"> 000 1 14 06010 00 0000 430</t>
  </si>
  <si>
    <t xml:space="preserve"> 000 1 14 06013 05 0000 430</t>
  </si>
  <si>
    <t xml:space="preserve"> 000 1 14 06013 13 0000 430</t>
  </si>
  <si>
    <t xml:space="preserve"> 000 1 14 06300 00 0000 430</t>
  </si>
  <si>
    <t xml:space="preserve"> 000 1 14 06310 00 0000 430</t>
  </si>
  <si>
    <t xml:space="preserve"> 000 1 14 06313 05 0000 430</t>
  </si>
  <si>
    <t xml:space="preserve"> 000 1 14 06313 13 0000 430</t>
  </si>
  <si>
    <t xml:space="preserve"> 000 1 15 00000 00 0000 000</t>
  </si>
  <si>
    <t xml:space="preserve"> 000 1 15 02000 00 0000 140</t>
  </si>
  <si>
    <t xml:space="preserve"> 000 1 15 02050 05 0000 140</t>
  </si>
  <si>
    <t xml:space="preserve"> 000 1 16 00000 00 0000 000</t>
  </si>
  <si>
    <t xml:space="preserve"> 000 1 16 01000 01 0000 140</t>
  </si>
  <si>
    <t xml:space="preserve"> 000 1 16 01050 01 0000 140</t>
  </si>
  <si>
    <t xml:space="preserve"> 000 1 16 01053 01 0000 140</t>
  </si>
  <si>
    <t xml:space="preserve"> 000 1 16 01060 01 0000 140</t>
  </si>
  <si>
    <t xml:space="preserve"> 000 1 16 01063 01 0000 140</t>
  </si>
  <si>
    <t xml:space="preserve"> 000 1 16 01070 01 0000 140</t>
  </si>
  <si>
    <t xml:space="preserve"> 000 1 16 01073 01 0000 140</t>
  </si>
  <si>
    <t xml:space="preserve"> 000 1 16 01080 01 0000 140</t>
  </si>
  <si>
    <t xml:space="preserve"> 000 1 16 01083 01 0000 140</t>
  </si>
  <si>
    <t xml:space="preserve"> 000 1 16 01140 01 0000 140</t>
  </si>
  <si>
    <t xml:space="preserve"> 000 1 16 01143 01 0000 140</t>
  </si>
  <si>
    <t xml:space="preserve"> 000 1 16 01150 01 0000 140</t>
  </si>
  <si>
    <t xml:space="preserve"> 000 1 16 01153 01 0000 140</t>
  </si>
  <si>
    <t xml:space="preserve"> 000 1 16 01170 01 0000 140</t>
  </si>
  <si>
    <t xml:space="preserve"> 000 1 16 01173 01 0000 140</t>
  </si>
  <si>
    <t xml:space="preserve"> 000 1 16 01190 01 0000 140</t>
  </si>
  <si>
    <t xml:space="preserve"> 000 1 16 01193 01 0000 140</t>
  </si>
  <si>
    <t xml:space="preserve"> 000 1 16 01200 01 0000 140</t>
  </si>
  <si>
    <t xml:space="preserve"> 000 1 16 01203 01 0000 140</t>
  </si>
  <si>
    <t xml:space="preserve"> 000 1 16 01330 00 0000 140</t>
  </si>
  <si>
    <t xml:space="preserve"> 000 1 16 01333 01 0000 140</t>
  </si>
  <si>
    <t xml:space="preserve"> 000 1 16 02000 02 0000 140</t>
  </si>
  <si>
    <t xml:space="preserve"> 000 1 16 02010 02 0000 140</t>
  </si>
  <si>
    <t xml:space="preserve"> 000 1 16 07000 00 0000 140</t>
  </si>
  <si>
    <t xml:space="preserve"> 000 1 16 07010 00 0000 140</t>
  </si>
  <si>
    <t xml:space="preserve"> 000 1 16 07010 05 0000 140</t>
  </si>
  <si>
    <t xml:space="preserve"> 000 1 16 10000 00 0000 140</t>
  </si>
  <si>
    <t xml:space="preserve"> 000 1 16 10120 00 0000 140</t>
  </si>
  <si>
    <t xml:space="preserve"> 000 1 16 10123 01 0000 140</t>
  </si>
  <si>
    <t xml:space="preserve"> 000 1 16 10129 01 0000 140</t>
  </si>
  <si>
    <t xml:space="preserve"> 000 1 16 11000 01 0000 140</t>
  </si>
  <si>
    <t xml:space="preserve"> 000 1 16 11050 01 0000 140</t>
  </si>
  <si>
    <t xml:space="preserve"> 000 1 17 00000 00 0000 000</t>
  </si>
  <si>
    <t xml:space="preserve"> 000 1 17 05000 00 0000 180</t>
  </si>
  <si>
    <t xml:space="preserve"> 000 1 17 05050 05 0000 180</t>
  </si>
  <si>
    <t xml:space="preserve"> 000 1 17 15000 00 0000 150</t>
  </si>
  <si>
    <t xml:space="preserve"> 000 2 00 00000 00 0000 000</t>
  </si>
  <si>
    <t xml:space="preserve"> 000 1 17 15030 05 0000 150</t>
  </si>
  <si>
    <t xml:space="preserve"> 000 2 02 00000 00 0000 000</t>
  </si>
  <si>
    <t xml:space="preserve"> 000 2 02 10000 00 0000 150</t>
  </si>
  <si>
    <t xml:space="preserve"> 000 2 02 15001 00 0000 150</t>
  </si>
  <si>
    <t xml:space="preserve"> 000 2 02 15001 05 0000 150</t>
  </si>
  <si>
    <t xml:space="preserve"> 000 2 02 15002 00 0000 150</t>
  </si>
  <si>
    <t xml:space="preserve"> 000 2 02 19999 00 0000 150</t>
  </si>
  <si>
    <t xml:space="preserve"> 000 2 02 19999 05 0000 150</t>
  </si>
  <si>
    <t xml:space="preserve"> 000 2 02 20000 00 0000 150</t>
  </si>
  <si>
    <t xml:space="preserve"> 000 2 02 25243 00 0000 150</t>
  </si>
  <si>
    <t xml:space="preserve"> 000 2 02 25243 05 0000 150</t>
  </si>
  <si>
    <t xml:space="preserve"> 000 2 02 25304 00 0000 150</t>
  </si>
  <si>
    <t xml:space="preserve"> 000 2 02 25304 05 0000 150</t>
  </si>
  <si>
    <t xml:space="preserve"> 000 2 02 25467 05 0000 150</t>
  </si>
  <si>
    <t xml:space="preserve"> 000 2 02 25497 00 0000 150</t>
  </si>
  <si>
    <t xml:space="preserve"> 000 2 02 25497 05 0000 150</t>
  </si>
  <si>
    <t xml:space="preserve"> 000 2 02 25519 00 0000 150</t>
  </si>
  <si>
    <t xml:space="preserve"> 000 2 02 25519 05 0000 150</t>
  </si>
  <si>
    <t xml:space="preserve"> 000 2 02 29999 00 0000 150</t>
  </si>
  <si>
    <t xml:space="preserve"> 000 2 02 29999 05 0000 150</t>
  </si>
  <si>
    <t xml:space="preserve"> 000 2 02 30000 00 0000 150</t>
  </si>
  <si>
    <t xml:space="preserve"> 000 2 02 30024 00 0000 150</t>
  </si>
  <si>
    <t xml:space="preserve"> 000 2 02 30024 05 0000 150</t>
  </si>
  <si>
    <t xml:space="preserve"> 000 2 02 30029 00 0000 150</t>
  </si>
  <si>
    <t xml:space="preserve"> 000 2 02 30029 05 0000 150</t>
  </si>
  <si>
    <t xml:space="preserve"> 000 2 02 35082 00 0000 150</t>
  </si>
  <si>
    <t xml:space="preserve"> 000 2 02 35082 05 0000 150</t>
  </si>
  <si>
    <t xml:space="preserve"> 000 2 02 35118 00 0000 150</t>
  </si>
  <si>
    <t xml:space="preserve"> 000 2 02 35118 05 0000 150</t>
  </si>
  <si>
    <t xml:space="preserve"> 000 2 02 35120 00 0000 150</t>
  </si>
  <si>
    <t xml:space="preserve"> 000 2 02 35120 05 0000 150</t>
  </si>
  <si>
    <t xml:space="preserve"> 000 2 02 40000 00 0000 150</t>
  </si>
  <si>
    <t xml:space="preserve"> 000 2 02 40014 00 0000 150</t>
  </si>
  <si>
    <t xml:space="preserve"> 000 2 02 40014 05 0000 150</t>
  </si>
  <si>
    <t xml:space="preserve"> 000 2 02 45303 00 0000 150</t>
  </si>
  <si>
    <t xml:space="preserve"> 000 2 02 45303 05 0000 150</t>
  </si>
  <si>
    <t xml:space="preserve"> 000 2 02 49999 00 0000 150</t>
  </si>
  <si>
    <t xml:space="preserve"> 000 2 02 49999 05 0000 150</t>
  </si>
  <si>
    <t xml:space="preserve"> 000 2 19 00000 00 0000 000</t>
  </si>
  <si>
    <t xml:space="preserve"> 000 2 19 00000 05 0000 150</t>
  </si>
  <si>
    <t xml:space="preserve"> 000 2 19 60010 05 0000 150</t>
  </si>
  <si>
    <t xml:space="preserve"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</si>
  <si>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</si>
  <si>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</si>
  <si>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муниципальных районов (за исключением  имущества муниципальных 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</si>
  <si>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</si>
  <si>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000 1 14 02000 00 0000 000</t>
  </si>
  <si>
    <t xml:space="preserve"> 000 1 14 02050 05 0000 410</t>
  </si>
  <si>
    <t xml:space="preserve"> 000 1 14 02053 05 0000 410</t>
  </si>
  <si>
    <t xml:space="preserve"> 000 1 14 02050 05 0000 440</t>
  </si>
  <si>
    <t xml:space="preserve"> 000 1 14 02053 05 0000 440</t>
  </si>
  <si>
    <t>000 2 02 25750 00 0000 150</t>
  </si>
  <si>
    <t>000 2 02 25750 05 0000 150</t>
  </si>
  <si>
    <t>Субсидии бюдежатам на реализацию мероприятий по модернизации школьных систем образования</t>
  </si>
  <si>
    <t>Субсидии бюдежатам муниципальных районов  на реализацию мероприятий по модернизации школьных систем образования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</si>
  <si>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 городских округов  </t>
  </si>
  <si>
    <t xml:space="preserve">  Субвенции бюджетам муниципальных районов на осуществление первичного воинского учета  органами местного самоуправления  поселений,  муниципальных и  городских округов </t>
  </si>
  <si>
    <t xml:space="preserve"> 000 2 02 45179 00 0000 150</t>
  </si>
  <si>
    <t xml:space="preserve"> 000 2 02 45179 05 0000 150</t>
  </si>
  <si>
    <t xml:space="preserve">Межбюджетные трансферты, передаваемые  бюджетам  на проведение  мероприятий по  обеспечению деятельности советников директора по воспитанию и взаимодействию с детскими общественными  объединениями в общеобразовательных  организациях </t>
  </si>
  <si>
    <t xml:space="preserve">Межбюджетные трансферты, передаваемые  бюджетам  муниципальных районов  на проведение  мероприятий по  обеспечению деятельности советников директора по воспитанию и взаимодействию с детскими общественными  объединениями в общеобразовательных  организациях </t>
  </si>
  <si>
    <t xml:space="preserve">  Плата за выбросы загрязняющих веществ в атмосферный воздух стационарными объектами</t>
  </si>
  <si>
    <t>Сумма на 2022 год</t>
  </si>
  <si>
    <t>Кассовое исполнение за 2022 год</t>
  </si>
  <si>
    <t>Процент исполнения</t>
  </si>
  <si>
    <t>Отчет об исполнении приложения №1 (с учетом изменений) к решению Унечского районного Совета народных депутатов "О бюджете Унечского муниципального района Брянской области на 2022 год и на плановый период 2023 и 2024 годов"</t>
  </si>
  <si>
    <t>Доходы бюджета Унечского муниципального района Брянской области за 2022 год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</si>
  <si>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</si>
  <si>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Начальник финансового управления _________________________________________</t>
  </si>
  <si>
    <t>С.В. Шайтур</t>
  </si>
  <si>
    <t>Главный специалист ________________________________________________________</t>
  </si>
  <si>
    <t>В.В. Коржунова</t>
  </si>
  <si>
    <t xml:space="preserve"> 000 20225467 00 0000 150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</si>
</sst>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"/>
  </numFmts>
  <fonts count="2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6">
      <alignment horizontal="right"/>
    </xf>
    <xf numFmtId="164" fontId="6" fillId="0" borderId="9">
      <alignment horizontal="center"/>
    </xf>
    <xf numFmtId="164" fontId="6" fillId="0" borderId="1">
      <alignment horizontal="center"/>
    </xf>
    <xf numFmtId="49" fontId="6" fillId="0" borderId="1"/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49" fontId="6" fillId="0" borderId="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0" fontId="9" fillId="0" borderId="16"/>
    <xf numFmtId="0" fontId="1" fillId="0" borderId="1">
      <alignment horizontal="center"/>
    </xf>
    <xf numFmtId="49" fontId="6" fillId="0" borderId="17">
      <alignment horizontal="center" vertical="center" wrapText="1"/>
    </xf>
    <xf numFmtId="0" fontId="6" fillId="0" borderId="17">
      <alignment horizontal="center" vertical="center" wrapText="1"/>
    </xf>
    <xf numFmtId="49" fontId="6" fillId="0" borderId="4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7">
      <alignment horizontal="right"/>
    </xf>
    <xf numFmtId="4" fontId="6" fillId="0" borderId="18">
      <alignment horizontal="right"/>
    </xf>
    <xf numFmtId="0" fontId="6" fillId="0" borderId="21">
      <alignment horizontal="left" wrapText="1" indent="1"/>
    </xf>
    <xf numFmtId="49" fontId="6" fillId="0" borderId="22">
      <alignment horizontal="center" wrapText="1"/>
    </xf>
    <xf numFmtId="49" fontId="6" fillId="0" borderId="23">
      <alignment horizontal="center"/>
    </xf>
    <xf numFmtId="49" fontId="6" fillId="0" borderId="21">
      <alignment horizontal="center"/>
    </xf>
    <xf numFmtId="0" fontId="6" fillId="0" borderId="24">
      <alignment horizontal="left" wrapText="1" indent="2"/>
    </xf>
    <xf numFmtId="49" fontId="6" fillId="0" borderId="25">
      <alignment horizontal="center"/>
    </xf>
    <xf numFmtId="49" fontId="6" fillId="0" borderId="26">
      <alignment horizontal="center"/>
    </xf>
    <xf numFmtId="4" fontId="6" fillId="0" borderId="26">
      <alignment horizontal="right"/>
    </xf>
    <xf numFmtId="4" fontId="6" fillId="0" borderId="24">
      <alignment horizontal="right"/>
    </xf>
    <xf numFmtId="0" fontId="6" fillId="0" borderId="27"/>
    <xf numFmtId="0" fontId="6" fillId="2" borderId="27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26">
      <alignment horizontal="center" wrapText="1"/>
    </xf>
    <xf numFmtId="0" fontId="6" fillId="0" borderId="24">
      <alignment horizontal="left" wrapText="1"/>
    </xf>
    <xf numFmtId="0" fontId="6" fillId="0" borderId="29">
      <alignment horizontal="left" wrapText="1" indent="1"/>
    </xf>
    <xf numFmtId="49" fontId="6" fillId="0" borderId="30">
      <alignment horizontal="center" wrapText="1"/>
    </xf>
    <xf numFmtId="49" fontId="6" fillId="0" borderId="17">
      <alignment horizontal="center"/>
    </xf>
    <xf numFmtId="49" fontId="6" fillId="0" borderId="18">
      <alignment horizontal="center"/>
    </xf>
    <xf numFmtId="0" fontId="6" fillId="0" borderId="31"/>
    <xf numFmtId="0" fontId="1" fillId="0" borderId="32">
      <alignment horizontal="left" wrapText="1"/>
    </xf>
    <xf numFmtId="0" fontId="6" fillId="0" borderId="33">
      <alignment horizontal="center" wrapText="1"/>
    </xf>
    <xf numFmtId="49" fontId="6" fillId="0" borderId="34">
      <alignment horizontal="center" wrapText="1"/>
    </xf>
    <xf numFmtId="4" fontId="6" fillId="0" borderId="20">
      <alignment horizontal="right"/>
    </xf>
    <xf numFmtId="0" fontId="1" fillId="0" borderId="35">
      <alignment horizontal="left" wrapText="1"/>
    </xf>
    <xf numFmtId="4" fontId="6" fillId="0" borderId="35">
      <alignment horizontal="right"/>
    </xf>
    <xf numFmtId="0" fontId="6" fillId="0" borderId="1">
      <alignment horizontal="center" wrapText="1"/>
    </xf>
    <xf numFmtId="0" fontId="1" fillId="0" borderId="2"/>
    <xf numFmtId="49" fontId="6" fillId="0" borderId="2">
      <alignment horizontal="left"/>
    </xf>
    <xf numFmtId="0" fontId="6" fillId="0" borderId="36">
      <alignment horizontal="left" wrapText="1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4" fillId="0" borderId="23"/>
    <xf numFmtId="0" fontId="4" fillId="0" borderId="21"/>
    <xf numFmtId="0" fontId="6" fillId="0" borderId="36">
      <alignment horizontal="left" wrapText="1" indent="1"/>
    </xf>
    <xf numFmtId="49" fontId="6" fillId="0" borderId="25">
      <alignment horizontal="center" wrapText="1"/>
    </xf>
    <xf numFmtId="0" fontId="6" fillId="0" borderId="37">
      <alignment horizontal="left" wrapText="1" indent="1"/>
    </xf>
    <xf numFmtId="0" fontId="6" fillId="0" borderId="38">
      <alignment horizontal="left" wrapText="1" indent="2"/>
    </xf>
    <xf numFmtId="0" fontId="6" fillId="0" borderId="39">
      <alignment horizontal="left" wrapText="1" indent="2"/>
    </xf>
    <xf numFmtId="0" fontId="6" fillId="0" borderId="37">
      <alignment horizontal="left" wrapText="1" indent="2"/>
    </xf>
    <xf numFmtId="49" fontId="6" fillId="0" borderId="25">
      <alignment horizontal="center" shrinkToFit="1"/>
    </xf>
    <xf numFmtId="49" fontId="6" fillId="0" borderId="26">
      <alignment horizontal="center" shrinkToFit="1"/>
    </xf>
    <xf numFmtId="0" fontId="10" fillId="0" borderId="27"/>
    <xf numFmtId="0" fontId="11" fillId="0" borderId="40">
      <alignment horizontal="center" vertical="center" textRotation="90" wrapText="1"/>
    </xf>
    <xf numFmtId="0" fontId="6" fillId="0" borderId="17">
      <alignment horizontal="center" vertical="top" wrapText="1"/>
    </xf>
    <xf numFmtId="0" fontId="6" fillId="0" borderId="17">
      <alignment horizontal="center" vertical="top"/>
    </xf>
    <xf numFmtId="49" fontId="6" fillId="0" borderId="17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8"/>
    <xf numFmtId="49" fontId="12" fillId="0" borderId="42">
      <alignment horizontal="left" vertical="center" wrapText="1"/>
    </xf>
    <xf numFmtId="49" fontId="1" fillId="0" borderId="30">
      <alignment horizontal="center" vertical="center" wrapText="1"/>
    </xf>
    <xf numFmtId="49" fontId="6" fillId="0" borderId="39">
      <alignment horizontal="left" vertical="center" wrapText="1" indent="2"/>
    </xf>
    <xf numFmtId="49" fontId="6" fillId="0" borderId="22">
      <alignment horizontal="center" vertical="center" wrapText="1"/>
    </xf>
    <xf numFmtId="0" fontId="6" fillId="0" borderId="23"/>
    <xf numFmtId="4" fontId="6" fillId="0" borderId="23">
      <alignment horizontal="right"/>
    </xf>
    <xf numFmtId="4" fontId="6" fillId="0" borderId="21">
      <alignment horizontal="right"/>
    </xf>
    <xf numFmtId="49" fontId="6" fillId="0" borderId="37">
      <alignment horizontal="left" vertical="center" wrapText="1" indent="3"/>
    </xf>
    <xf numFmtId="49" fontId="6" fillId="0" borderId="25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30">
      <alignment horizontal="center" vertical="center" wrapText="1"/>
    </xf>
    <xf numFmtId="49" fontId="6" fillId="0" borderId="43">
      <alignment horizontal="left" vertical="center" wrapText="1" indent="3"/>
    </xf>
    <xf numFmtId="0" fontId="12" fillId="0" borderId="41">
      <alignment horizontal="left" vertical="center" wrapText="1"/>
    </xf>
    <xf numFmtId="0" fontId="1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3">
      <alignment horizontal="center" vertical="center" wrapText="1"/>
    </xf>
    <xf numFmtId="4" fontId="6" fillId="0" borderId="13">
      <alignment horizontal="right"/>
    </xf>
    <xf numFmtId="0" fontId="4" fillId="0" borderId="13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1" fillId="0" borderId="3">
      <alignment horizontal="center" vertical="center" textRotation="90" wrapText="1"/>
    </xf>
    <xf numFmtId="49" fontId="1" fillId="0" borderId="19">
      <alignment horizontal="center" vertical="center" wrapText="1"/>
    </xf>
    <xf numFmtId="0" fontId="6" fillId="0" borderId="21"/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1" fillId="0" borderId="1">
      <alignment horizontal="center" vertical="center" textRotation="90"/>
    </xf>
    <xf numFmtId="0" fontId="11" fillId="0" borderId="3">
      <alignment horizontal="center" vertical="center" textRotation="90"/>
    </xf>
    <xf numFmtId="49" fontId="12" fillId="0" borderId="41">
      <alignment horizontal="left" vertical="center" wrapText="1"/>
    </xf>
    <xf numFmtId="0" fontId="4" fillId="0" borderId="27"/>
    <xf numFmtId="0" fontId="11" fillId="0" borderId="17">
      <alignment horizontal="center" vertical="center" textRotation="90"/>
    </xf>
    <xf numFmtId="0" fontId="6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2">
      <alignment horizontal="center" vertical="center"/>
    </xf>
    <xf numFmtId="0" fontId="6" fillId="0" borderId="25">
      <alignment horizontal="center" vertical="center"/>
    </xf>
    <xf numFmtId="0" fontId="6" fillId="0" borderId="30">
      <alignment horizontal="center" vertical="center"/>
    </xf>
    <xf numFmtId="0" fontId="6" fillId="0" borderId="43">
      <alignment horizontal="left" vertical="center" wrapText="1"/>
    </xf>
    <xf numFmtId="49" fontId="12" fillId="0" borderId="46">
      <alignment horizontal="left" vertical="center" wrapText="1"/>
    </xf>
    <xf numFmtId="49" fontId="6" fillId="0" borderId="20">
      <alignment horizontal="center" vertical="center"/>
    </xf>
    <xf numFmtId="49" fontId="6" fillId="0" borderId="47">
      <alignment horizontal="left" vertical="center" wrapText="1"/>
    </xf>
    <xf numFmtId="49" fontId="6" fillId="0" borderId="23">
      <alignment horizontal="center" vertical="center"/>
    </xf>
    <xf numFmtId="49" fontId="6" fillId="0" borderId="26">
      <alignment horizontal="center" vertical="center"/>
    </xf>
    <xf numFmtId="49" fontId="6" fillId="0" borderId="17">
      <alignment horizontal="center" vertical="center"/>
    </xf>
    <xf numFmtId="49" fontId="6" fillId="0" borderId="48">
      <alignment horizontal="left" vertical="center" wrapText="1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3" fillId="0" borderId="2">
      <alignment wrapText="1"/>
    </xf>
    <xf numFmtId="0" fontId="14" fillId="0" borderId="2"/>
    <xf numFmtId="0" fontId="13" fillId="0" borderId="17">
      <alignment wrapText="1"/>
    </xf>
    <xf numFmtId="0" fontId="13" fillId="0" borderId="13">
      <alignment wrapText="1"/>
    </xf>
    <xf numFmtId="0" fontId="14" fillId="0" borderId="13"/>
    <xf numFmtId="0" fontId="16" fillId="0" borderId="0"/>
    <xf numFmtId="0" fontId="16" fillId="0" borderId="0"/>
    <xf numFmtId="0" fontId="16" fillId="0" borderId="0"/>
    <xf numFmtId="0" fontId="10" fillId="0" borderId="1"/>
    <xf numFmtId="0" fontId="10" fillId="0" borderId="1"/>
    <xf numFmtId="0" fontId="15" fillId="3" borderId="1"/>
    <xf numFmtId="0" fontId="10" fillId="0" borderId="1"/>
  </cellStyleXfs>
  <cellXfs count="42">
    <xf numFmtId="0" fontId="0" fillId="0" borderId="0" xfId="0"/>
    <xf numFmtId="0" fontId="18" fillId="0" borderId="0" xfId="0" applyFont="1" applyProtection="1">
      <protection locked="0"/>
    </xf>
    <xf numFmtId="0" fontId="17" fillId="0" borderId="1" xfId="5" applyNumberFormat="1" applyFont="1" applyProtection="1"/>
    <xf numFmtId="0" fontId="17" fillId="0" borderId="1" xfId="11" applyNumberFormat="1" applyFont="1" applyProtection="1">
      <alignment horizontal="left"/>
    </xf>
    <xf numFmtId="49" fontId="17" fillId="0" borderId="1" xfId="24" applyNumberFormat="1" applyFont="1" applyProtection="1"/>
    <xf numFmtId="0" fontId="17" fillId="0" borderId="1" xfId="5" applyNumberFormat="1" applyFont="1" applyAlignment="1" applyProtection="1">
      <alignment horizontal="center"/>
    </xf>
    <xf numFmtId="0" fontId="17" fillId="0" borderId="49" xfId="51" applyNumberFormat="1" applyFont="1" applyBorder="1" applyAlignment="1" applyProtection="1">
      <alignment horizontal="left" wrapText="1"/>
    </xf>
    <xf numFmtId="0" fontId="17" fillId="0" borderId="49" xfId="51" applyNumberFormat="1" applyFont="1" applyBorder="1" applyAlignment="1" applyProtection="1">
      <alignment horizontal="left" vertical="top" wrapText="1"/>
    </xf>
    <xf numFmtId="0" fontId="20" fillId="0" borderId="49" xfId="0" applyFont="1" applyBorder="1" applyAlignment="1">
      <alignment horizontal="left" wrapText="1"/>
    </xf>
    <xf numFmtId="49" fontId="17" fillId="0" borderId="49" xfId="39" applyNumberFormat="1" applyFont="1" applyBorder="1" applyAlignment="1" applyProtection="1">
      <alignment horizontal="left" vertical="top" wrapText="1"/>
    </xf>
    <xf numFmtId="0" fontId="17" fillId="0" borderId="49" xfId="0" applyFont="1" applyBorder="1" applyAlignment="1">
      <alignment horizontal="left" vertical="top"/>
    </xf>
    <xf numFmtId="0" fontId="17" fillId="0" borderId="49" xfId="40" applyNumberFormat="1" applyFont="1" applyBorder="1" applyProtection="1">
      <alignment horizontal="center" vertical="center" wrapText="1"/>
    </xf>
    <xf numFmtId="0" fontId="19" fillId="0" borderId="1" xfId="2" applyFont="1" applyAlignment="1">
      <alignment wrapText="1"/>
    </xf>
    <xf numFmtId="49" fontId="17" fillId="0" borderId="49" xfId="53" applyNumberFormat="1" applyFont="1" applyBorder="1" applyAlignment="1" applyProtection="1">
      <alignment horizontal="left"/>
    </xf>
    <xf numFmtId="4" fontId="17" fillId="0" borderId="49" xfId="51" applyNumberFormat="1" applyFont="1" applyBorder="1" applyAlignment="1" applyProtection="1">
      <alignment horizontal="left" wrapText="1"/>
    </xf>
    <xf numFmtId="4" fontId="17" fillId="0" borderId="49" xfId="54" applyNumberFormat="1" applyFont="1" applyBorder="1" applyAlignment="1" applyProtection="1">
      <alignment horizontal="left"/>
    </xf>
    <xf numFmtId="49" fontId="17" fillId="0" borderId="52" xfId="53" applyNumberFormat="1" applyFont="1" applyBorder="1" applyAlignment="1" applyProtection="1">
      <alignment horizontal="left"/>
    </xf>
    <xf numFmtId="0" fontId="17" fillId="0" borderId="52" xfId="51" applyNumberFormat="1" applyFont="1" applyBorder="1" applyAlignment="1" applyProtection="1">
      <alignment horizontal="left" wrapText="1"/>
    </xf>
    <xf numFmtId="4" fontId="17" fillId="0" borderId="52" xfId="51" applyNumberFormat="1" applyFont="1" applyBorder="1" applyAlignment="1" applyProtection="1">
      <alignment horizontal="left" wrapText="1"/>
    </xf>
    <xf numFmtId="4" fontId="17" fillId="0" borderId="52" xfId="54" applyNumberFormat="1" applyFont="1" applyBorder="1" applyAlignment="1" applyProtection="1">
      <alignment horizontal="left"/>
    </xf>
    <xf numFmtId="4" fontId="20" fillId="0" borderId="49" xfId="0" applyNumberFormat="1" applyFont="1" applyBorder="1" applyAlignment="1">
      <alignment horizontal="left" wrapText="1"/>
    </xf>
    <xf numFmtId="0" fontId="17" fillId="0" borderId="26" xfId="0" applyFont="1" applyFill="1" applyBorder="1" applyAlignment="1">
      <alignment horizontal="left" wrapText="1"/>
    </xf>
    <xf numFmtId="4" fontId="17" fillId="0" borderId="1" xfId="0" applyNumberFormat="1" applyFont="1" applyFill="1" applyBorder="1" applyAlignment="1">
      <alignment horizontal="left" wrapText="1"/>
    </xf>
    <xf numFmtId="4" fontId="17" fillId="0" borderId="53" xfId="54" applyNumberFormat="1" applyFont="1" applyBorder="1" applyAlignment="1" applyProtection="1">
      <alignment horizontal="left"/>
    </xf>
    <xf numFmtId="0" fontId="17" fillId="0" borderId="17" xfId="0" applyFont="1" applyFill="1" applyBorder="1" applyAlignment="1">
      <alignment horizontal="left" wrapText="1"/>
    </xf>
    <xf numFmtId="0" fontId="17" fillId="0" borderId="49" xfId="56" applyNumberFormat="1" applyFont="1" applyBorder="1" applyAlignment="1" applyProtection="1">
      <alignment horizontal="left" wrapText="1"/>
    </xf>
    <xf numFmtId="0" fontId="17" fillId="2" borderId="49" xfId="57" applyNumberFormat="1" applyFont="1" applyBorder="1" applyAlignment="1" applyProtection="1">
      <alignment horizontal="left" wrapText="1"/>
    </xf>
    <xf numFmtId="4" fontId="17" fillId="2" borderId="49" xfId="57" applyNumberFormat="1" applyFont="1" applyBorder="1" applyAlignment="1" applyProtection="1">
      <alignment horizontal="left" wrapText="1"/>
    </xf>
    <xf numFmtId="4" fontId="17" fillId="0" borderId="49" xfId="56" applyNumberFormat="1" applyFont="1" applyBorder="1" applyAlignment="1" applyProtection="1">
      <alignment horizontal="left" wrapText="1"/>
    </xf>
    <xf numFmtId="0" fontId="18" fillId="0" borderId="49" xfId="0" applyFont="1" applyBorder="1" applyAlignment="1" applyProtection="1">
      <alignment horizontal="left" wrapText="1"/>
      <protection locked="0"/>
    </xf>
    <xf numFmtId="4" fontId="18" fillId="0" borderId="49" xfId="0" applyNumberFormat="1" applyFont="1" applyBorder="1" applyAlignment="1" applyProtection="1">
      <alignment horizontal="left" wrapText="1"/>
      <protection locked="0"/>
    </xf>
    <xf numFmtId="4" fontId="18" fillId="0" borderId="51" xfId="0" applyNumberFormat="1" applyFont="1" applyBorder="1" applyAlignment="1" applyProtection="1">
      <alignment horizontal="left" wrapText="1"/>
      <protection locked="0"/>
    </xf>
    <xf numFmtId="165" fontId="17" fillId="0" borderId="49" xfId="16" applyNumberFormat="1" applyFont="1" applyBorder="1" applyAlignment="1" applyProtection="1">
      <alignment horizontal="left"/>
    </xf>
    <xf numFmtId="0" fontId="23" fillId="0" borderId="1" xfId="20" applyNumberFormat="1" applyFont="1" applyFill="1" applyAlignment="1" applyProtection="1">
      <alignment horizontal="left"/>
    </xf>
    <xf numFmtId="0" fontId="23" fillId="0" borderId="1" xfId="20" applyNumberFormat="1" applyFont="1" applyFill="1" applyAlignment="1" applyProtection="1">
      <alignment horizontal="left" wrapText="1"/>
    </xf>
    <xf numFmtId="0" fontId="24" fillId="0" borderId="0" xfId="0" applyFont="1" applyFill="1" applyProtection="1">
      <protection locked="0"/>
    </xf>
    <xf numFmtId="0" fontId="24" fillId="0" borderId="0" xfId="0" applyFont="1" applyFill="1" applyAlignment="1" applyProtection="1">
      <alignment horizontal="center"/>
      <protection locked="0"/>
    </xf>
    <xf numFmtId="0" fontId="24" fillId="0" borderId="0" xfId="0" applyFont="1" applyFill="1" applyAlignment="1" applyProtection="1">
      <alignment horizontal="left"/>
      <protection locked="0"/>
    </xf>
    <xf numFmtId="0" fontId="18" fillId="0" borderId="50" xfId="0" applyFont="1" applyBorder="1" applyAlignment="1" applyProtection="1">
      <alignment horizontal="left" wrapText="1"/>
      <protection locked="0"/>
    </xf>
    <xf numFmtId="0" fontId="18" fillId="0" borderId="51" xfId="0" applyFont="1" applyBorder="1" applyAlignment="1" applyProtection="1">
      <alignment horizontal="left" wrapText="1"/>
      <protection locked="0"/>
    </xf>
    <xf numFmtId="0" fontId="21" fillId="0" borderId="1" xfId="2" applyFont="1" applyAlignment="1">
      <alignment horizontal="center" wrapText="1"/>
    </xf>
    <xf numFmtId="0" fontId="22" fillId="0" borderId="1" xfId="12" applyNumberFormat="1" applyFont="1" applyAlignment="1" applyProtection="1">
      <alignment horizontal="center" vertical="top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78"/>
    <cellStyle name="xl101" xfId="80"/>
    <cellStyle name="xl102" xfId="82"/>
    <cellStyle name="xl103" xfId="84"/>
    <cellStyle name="xl104" xfId="88"/>
    <cellStyle name="xl105" xfId="91"/>
    <cellStyle name="xl106" xfId="93"/>
    <cellStyle name="xl107" xfId="79"/>
    <cellStyle name="xl108" xfId="81"/>
    <cellStyle name="xl109" xfId="89"/>
    <cellStyle name="xl110" xfId="94"/>
    <cellStyle name="xl111" xfId="95"/>
    <cellStyle name="xl112" xfId="96"/>
    <cellStyle name="xl113" xfId="83"/>
    <cellStyle name="xl114" xfId="85"/>
    <cellStyle name="xl115" xfId="90"/>
    <cellStyle name="xl116" xfId="92"/>
    <cellStyle name="xl117" xfId="86"/>
    <cellStyle name="xl118" xfId="87"/>
    <cellStyle name="xl119" xfId="97"/>
    <cellStyle name="xl120" xfId="117"/>
    <cellStyle name="xl121" xfId="122"/>
    <cellStyle name="xl122" xfId="126"/>
    <cellStyle name="xl123" xfId="130"/>
    <cellStyle name="xl124" xfId="136"/>
    <cellStyle name="xl125" xfId="137"/>
    <cellStyle name="xl126" xfId="140"/>
    <cellStyle name="xl127" xfId="121"/>
    <cellStyle name="xl128" xfId="159"/>
    <cellStyle name="xl129" xfId="162"/>
    <cellStyle name="xl130" xfId="98"/>
    <cellStyle name="xl131" xfId="101"/>
    <cellStyle name="xl132" xfId="104"/>
    <cellStyle name="xl133" xfId="106"/>
    <cellStyle name="xl134" xfId="111"/>
    <cellStyle name="xl135" xfId="113"/>
    <cellStyle name="xl136" xfId="115"/>
    <cellStyle name="xl137" xfId="116"/>
    <cellStyle name="xl138" xfId="118"/>
    <cellStyle name="xl139" xfId="123"/>
    <cellStyle name="xl140" xfId="127"/>
    <cellStyle name="xl141" xfId="138"/>
    <cellStyle name="xl142" xfId="142"/>
    <cellStyle name="xl143" xfId="146"/>
    <cellStyle name="xl144" xfId="147"/>
    <cellStyle name="xl145" xfId="149"/>
    <cellStyle name="xl146" xfId="153"/>
    <cellStyle name="xl147" xfId="102"/>
    <cellStyle name="xl148" xfId="105"/>
    <cellStyle name="xl149" xfId="107"/>
    <cellStyle name="xl150" xfId="112"/>
    <cellStyle name="xl151" xfId="114"/>
    <cellStyle name="xl152" xfId="119"/>
    <cellStyle name="xl153" xfId="124"/>
    <cellStyle name="xl154" xfId="128"/>
    <cellStyle name="xl155" xfId="131"/>
    <cellStyle name="xl156" xfId="133"/>
    <cellStyle name="xl157" xfId="139"/>
    <cellStyle name="xl158" xfId="141"/>
    <cellStyle name="xl159" xfId="143"/>
    <cellStyle name="xl160" xfId="144"/>
    <cellStyle name="xl161" xfId="145"/>
    <cellStyle name="xl162" xfId="148"/>
    <cellStyle name="xl163" xfId="150"/>
    <cellStyle name="xl164" xfId="151"/>
    <cellStyle name="xl165" xfId="152"/>
    <cellStyle name="xl166" xfId="100"/>
    <cellStyle name="xl167" xfId="108"/>
    <cellStyle name="xl168" xfId="120"/>
    <cellStyle name="xl169" xfId="125"/>
    <cellStyle name="xl170" xfId="129"/>
    <cellStyle name="xl171" xfId="134"/>
    <cellStyle name="xl172" xfId="154"/>
    <cellStyle name="xl173" xfId="157"/>
    <cellStyle name="xl174" xfId="160"/>
    <cellStyle name="xl175" xfId="163"/>
    <cellStyle name="xl176" xfId="155"/>
    <cellStyle name="xl177" xfId="158"/>
    <cellStyle name="xl178" xfId="156"/>
    <cellStyle name="xl179" xfId="109"/>
    <cellStyle name="xl180" xfId="99"/>
    <cellStyle name="xl181" xfId="110"/>
    <cellStyle name="xl182" xfId="132"/>
    <cellStyle name="xl183" xfId="135"/>
    <cellStyle name="xl184" xfId="161"/>
    <cellStyle name="xl185" xfId="103"/>
    <cellStyle name="xl21" xfId="169"/>
    <cellStyle name="xl22" xfId="1"/>
    <cellStyle name="xl23" xfId="6"/>
    <cellStyle name="xl24" xfId="11"/>
    <cellStyle name="xl25" xfId="19"/>
    <cellStyle name="xl26" xfId="35"/>
    <cellStyle name="xl27" xfId="5"/>
    <cellStyle name="xl28" xfId="39"/>
    <cellStyle name="xl29" xfId="42"/>
    <cellStyle name="xl30" xfId="47"/>
    <cellStyle name="xl31" xfId="51"/>
    <cellStyle name="xl32" xfId="170"/>
    <cellStyle name="xl33" xfId="12"/>
    <cellStyle name="xl34" xfId="31"/>
    <cellStyle name="xl35" xfId="43"/>
    <cellStyle name="xl36" xfId="48"/>
    <cellStyle name="xl37" xfId="52"/>
    <cellStyle name="xl38" xfId="56"/>
    <cellStyle name="xl39" xfId="10"/>
    <cellStyle name="xl40" xfId="32"/>
    <cellStyle name="xl41" xfId="24"/>
    <cellStyle name="xl42" xfId="44"/>
    <cellStyle name="xl43" xfId="49"/>
    <cellStyle name="xl44" xfId="53"/>
    <cellStyle name="xl45" xfId="40"/>
    <cellStyle name="xl46" xfId="41"/>
    <cellStyle name="xl47" xfId="45"/>
    <cellStyle name="xl48" xfId="54"/>
    <cellStyle name="xl49" xfId="38"/>
    <cellStyle name="xl50" xfId="26"/>
    <cellStyle name="xl51" xfId="29"/>
    <cellStyle name="xl52" xfId="2"/>
    <cellStyle name="xl53" xfId="13"/>
    <cellStyle name="xl54" xfId="20"/>
    <cellStyle name="xl55" xfId="3"/>
    <cellStyle name="xl56" xfId="7"/>
    <cellStyle name="xl57" xfId="14"/>
    <cellStyle name="xl58" xfId="21"/>
    <cellStyle name="xl59" xfId="36"/>
    <cellStyle name="xl60" xfId="4"/>
    <cellStyle name="xl61" xfId="8"/>
    <cellStyle name="xl62" xfId="15"/>
    <cellStyle name="xl63" xfId="22"/>
    <cellStyle name="xl64" xfId="25"/>
    <cellStyle name="xl65" xfId="27"/>
    <cellStyle name="xl66" xfId="30"/>
    <cellStyle name="xl67" xfId="33"/>
    <cellStyle name="xl68" xfId="34"/>
    <cellStyle name="xl69" xfId="37"/>
    <cellStyle name="xl70" xfId="9"/>
    <cellStyle name="xl71" xfId="16"/>
    <cellStyle name="xl72" xfId="17"/>
    <cellStyle name="xl73" xfId="23"/>
    <cellStyle name="xl74" xfId="28"/>
    <cellStyle name="xl75" xfId="57"/>
    <cellStyle name="xl76" xfId="18"/>
    <cellStyle name="xl77" xfId="46"/>
    <cellStyle name="xl78" xfId="50"/>
    <cellStyle name="xl79" xfId="55"/>
    <cellStyle name="xl80" xfId="58"/>
    <cellStyle name="xl81" xfId="61"/>
    <cellStyle name="xl82" xfId="65"/>
    <cellStyle name="xl83" xfId="68"/>
    <cellStyle name="xl84" xfId="72"/>
    <cellStyle name="xl85" xfId="73"/>
    <cellStyle name="xl86" xfId="59"/>
    <cellStyle name="xl87" xfId="69"/>
    <cellStyle name="xl88" xfId="74"/>
    <cellStyle name="xl89" xfId="66"/>
    <cellStyle name="xl90" xfId="70"/>
    <cellStyle name="xl91" xfId="75"/>
    <cellStyle name="xl92" xfId="62"/>
    <cellStyle name="xl93" xfId="76"/>
    <cellStyle name="xl94" xfId="60"/>
    <cellStyle name="xl95" xfId="67"/>
    <cellStyle name="xl96" xfId="77"/>
    <cellStyle name="xl97" xfId="63"/>
    <cellStyle name="xl98" xfId="64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2"/>
  <sheetViews>
    <sheetView tabSelected="1" topLeftCell="A160" zoomScaleNormal="100" zoomScaleSheetLayoutView="85" zoomScalePageLayoutView="85" workbookViewId="0">
      <selection activeCell="A169" sqref="A169:C173"/>
    </sheetView>
  </sheetViews>
  <sheetFormatPr defaultColWidth="9.140625" defaultRowHeight="15" x14ac:dyDescent="0.25"/>
  <cols>
    <col min="1" max="1" width="25" style="1" customWidth="1"/>
    <col min="2" max="2" width="44.5703125" style="1" customWidth="1"/>
    <col min="3" max="3" width="14.140625" style="1" customWidth="1"/>
    <col min="4" max="4" width="13.7109375" style="1" customWidth="1"/>
    <col min="5" max="16384" width="9.140625" style="1"/>
  </cols>
  <sheetData>
    <row r="1" spans="1:5" ht="51" customHeight="1" x14ac:dyDescent="0.25">
      <c r="A1" s="40" t="s">
        <v>325</v>
      </c>
      <c r="B1" s="40"/>
      <c r="C1" s="40"/>
      <c r="D1" s="40"/>
      <c r="E1" s="40"/>
    </row>
    <row r="2" spans="1:5" x14ac:dyDescent="0.25">
      <c r="A2" s="12"/>
      <c r="B2" s="12"/>
      <c r="C2" s="12"/>
      <c r="D2" s="2"/>
      <c r="E2" s="2"/>
    </row>
    <row r="3" spans="1:5" ht="15.75" x14ac:dyDescent="0.25">
      <c r="A3" s="41" t="s">
        <v>326</v>
      </c>
      <c r="B3" s="41"/>
      <c r="C3" s="41"/>
      <c r="D3" s="41"/>
      <c r="E3" s="41"/>
    </row>
    <row r="4" spans="1:5" x14ac:dyDescent="0.25">
      <c r="A4" s="3"/>
      <c r="B4" s="4"/>
      <c r="C4" s="4"/>
      <c r="D4" s="5"/>
      <c r="E4" s="5" t="s">
        <v>128</v>
      </c>
    </row>
    <row r="5" spans="1:5" ht="45" x14ac:dyDescent="0.25">
      <c r="A5" s="9" t="s">
        <v>126</v>
      </c>
      <c r="B5" s="10" t="s">
        <v>127</v>
      </c>
      <c r="C5" s="11" t="s">
        <v>322</v>
      </c>
      <c r="D5" s="11" t="s">
        <v>323</v>
      </c>
      <c r="E5" s="11" t="s">
        <v>324</v>
      </c>
    </row>
    <row r="6" spans="1:5" ht="30" x14ac:dyDescent="0.25">
      <c r="A6" s="13" t="s">
        <v>155</v>
      </c>
      <c r="B6" s="6" t="s">
        <v>0</v>
      </c>
      <c r="C6" s="14">
        <v>233160000</v>
      </c>
      <c r="D6" s="15">
        <v>241336643.90000001</v>
      </c>
      <c r="E6" s="32">
        <f t="shared" ref="E6:E37" si="0">D6/C6*100</f>
        <v>103.50688106879396</v>
      </c>
    </row>
    <row r="7" spans="1:5" x14ac:dyDescent="0.25">
      <c r="A7" s="13" t="s">
        <v>156</v>
      </c>
      <c r="B7" s="6" t="s">
        <v>1</v>
      </c>
      <c r="C7" s="14">
        <v>173912000</v>
      </c>
      <c r="D7" s="15">
        <v>179460763.74000001</v>
      </c>
      <c r="E7" s="32">
        <f t="shared" si="0"/>
        <v>103.19055829384978</v>
      </c>
    </row>
    <row r="8" spans="1:5" x14ac:dyDescent="0.25">
      <c r="A8" s="13" t="s">
        <v>157</v>
      </c>
      <c r="B8" s="6" t="s">
        <v>2</v>
      </c>
      <c r="C8" s="14">
        <v>173912000</v>
      </c>
      <c r="D8" s="15">
        <v>179460763.74000001</v>
      </c>
      <c r="E8" s="32">
        <f t="shared" si="0"/>
        <v>103.19055829384978</v>
      </c>
    </row>
    <row r="9" spans="1:5" ht="105" x14ac:dyDescent="0.25">
      <c r="A9" s="13" t="s">
        <v>158</v>
      </c>
      <c r="B9" s="6" t="s">
        <v>3</v>
      </c>
      <c r="C9" s="14">
        <v>168158000</v>
      </c>
      <c r="D9" s="15">
        <v>173342281.78</v>
      </c>
      <c r="E9" s="32">
        <f t="shared" si="0"/>
        <v>103.08298254023003</v>
      </c>
    </row>
    <row r="10" spans="1:5" ht="120.6" customHeight="1" x14ac:dyDescent="0.25">
      <c r="A10" s="13" t="s">
        <v>159</v>
      </c>
      <c r="B10" s="6" t="s">
        <v>4</v>
      </c>
      <c r="C10" s="14">
        <v>1504000</v>
      </c>
      <c r="D10" s="15">
        <v>1503952.34</v>
      </c>
      <c r="E10" s="32">
        <f t="shared" si="0"/>
        <v>99.996831117021273</v>
      </c>
    </row>
    <row r="11" spans="1:5" ht="60" x14ac:dyDescent="0.25">
      <c r="A11" s="13" t="s">
        <v>160</v>
      </c>
      <c r="B11" s="6" t="s">
        <v>5</v>
      </c>
      <c r="C11" s="14">
        <v>1974000</v>
      </c>
      <c r="D11" s="15">
        <v>1981151.56</v>
      </c>
      <c r="E11" s="32">
        <f t="shared" si="0"/>
        <v>100.36228774062816</v>
      </c>
    </row>
    <row r="12" spans="1:5" ht="120" x14ac:dyDescent="0.25">
      <c r="A12" s="13" t="s">
        <v>149</v>
      </c>
      <c r="B12" s="6" t="s">
        <v>6</v>
      </c>
      <c r="C12" s="14">
        <v>254000</v>
      </c>
      <c r="D12" s="15">
        <v>265303.05</v>
      </c>
      <c r="E12" s="32">
        <f t="shared" si="0"/>
        <v>104.45001968503938</v>
      </c>
    </row>
    <row r="13" spans="1:5" ht="135" x14ac:dyDescent="0.25">
      <c r="A13" s="13" t="s">
        <v>161</v>
      </c>
      <c r="B13" s="6" t="s">
        <v>129</v>
      </c>
      <c r="C13" s="14">
        <v>2022000</v>
      </c>
      <c r="D13" s="15">
        <v>2368075.0099999998</v>
      </c>
      <c r="E13" s="32">
        <f t="shared" si="0"/>
        <v>117.11548021760632</v>
      </c>
    </row>
    <row r="14" spans="1:5" ht="60" x14ac:dyDescent="0.25">
      <c r="A14" s="13" t="s">
        <v>162</v>
      </c>
      <c r="B14" s="6" t="s">
        <v>7</v>
      </c>
      <c r="C14" s="14">
        <v>15334000</v>
      </c>
      <c r="D14" s="15">
        <v>15739748.810000001</v>
      </c>
      <c r="E14" s="32">
        <f t="shared" si="0"/>
        <v>102.64607284465895</v>
      </c>
    </row>
    <row r="15" spans="1:5" ht="45" x14ac:dyDescent="0.25">
      <c r="A15" s="13" t="s">
        <v>163</v>
      </c>
      <c r="B15" s="6" t="s">
        <v>8</v>
      </c>
      <c r="C15" s="14">
        <v>15334000</v>
      </c>
      <c r="D15" s="15">
        <v>15739748.810000001</v>
      </c>
      <c r="E15" s="32">
        <f t="shared" si="0"/>
        <v>102.64607284465895</v>
      </c>
    </row>
    <row r="16" spans="1:5" ht="90" x14ac:dyDescent="0.25">
      <c r="A16" s="13" t="s">
        <v>164</v>
      </c>
      <c r="B16" s="6" t="s">
        <v>9</v>
      </c>
      <c r="C16" s="14">
        <v>7700000</v>
      </c>
      <c r="D16" s="15">
        <v>7890446.8899999997</v>
      </c>
      <c r="E16" s="32">
        <f t="shared" si="0"/>
        <v>102.47333623376622</v>
      </c>
    </row>
    <row r="17" spans="1:5" ht="150" x14ac:dyDescent="0.25">
      <c r="A17" s="13" t="s">
        <v>165</v>
      </c>
      <c r="B17" s="6" t="s">
        <v>130</v>
      </c>
      <c r="C17" s="14">
        <v>7700000</v>
      </c>
      <c r="D17" s="15">
        <v>7890446.8899999997</v>
      </c>
      <c r="E17" s="32">
        <f t="shared" si="0"/>
        <v>102.47333623376622</v>
      </c>
    </row>
    <row r="18" spans="1:5" ht="120" x14ac:dyDescent="0.25">
      <c r="A18" s="13" t="s">
        <v>166</v>
      </c>
      <c r="B18" s="6" t="s">
        <v>10</v>
      </c>
      <c r="C18" s="14">
        <v>34000</v>
      </c>
      <c r="D18" s="15">
        <v>42620.66</v>
      </c>
      <c r="E18" s="32">
        <f t="shared" si="0"/>
        <v>125.35488235294119</v>
      </c>
    </row>
    <row r="19" spans="1:5" ht="180" x14ac:dyDescent="0.25">
      <c r="A19" s="13" t="s">
        <v>167</v>
      </c>
      <c r="B19" s="6" t="s">
        <v>131</v>
      </c>
      <c r="C19" s="14">
        <v>34000</v>
      </c>
      <c r="D19" s="15">
        <v>42620.66</v>
      </c>
      <c r="E19" s="32">
        <f t="shared" si="0"/>
        <v>125.35488235294119</v>
      </c>
    </row>
    <row r="20" spans="1:5" ht="90" x14ac:dyDescent="0.25">
      <c r="A20" s="13" t="s">
        <v>168</v>
      </c>
      <c r="B20" s="6" t="s">
        <v>11</v>
      </c>
      <c r="C20" s="14">
        <v>8500000</v>
      </c>
      <c r="D20" s="15">
        <v>8711944.5399999991</v>
      </c>
      <c r="E20" s="32">
        <f t="shared" si="0"/>
        <v>102.49346517647058</v>
      </c>
    </row>
    <row r="21" spans="1:5" ht="150" x14ac:dyDescent="0.25">
      <c r="A21" s="13" t="s">
        <v>169</v>
      </c>
      <c r="B21" s="6" t="s">
        <v>132</v>
      </c>
      <c r="C21" s="14">
        <v>8500000</v>
      </c>
      <c r="D21" s="15">
        <v>8711944.5399999991</v>
      </c>
      <c r="E21" s="32">
        <f t="shared" si="0"/>
        <v>102.49346517647058</v>
      </c>
    </row>
    <row r="22" spans="1:5" ht="90" x14ac:dyDescent="0.25">
      <c r="A22" s="13" t="s">
        <v>171</v>
      </c>
      <c r="B22" s="6" t="s">
        <v>12</v>
      </c>
      <c r="C22" s="14">
        <v>-900000</v>
      </c>
      <c r="D22" s="15">
        <v>-905263.28</v>
      </c>
      <c r="E22" s="32">
        <f t="shared" si="0"/>
        <v>100.5848088888889</v>
      </c>
    </row>
    <row r="23" spans="1:5" ht="150" x14ac:dyDescent="0.25">
      <c r="A23" s="13" t="s">
        <v>170</v>
      </c>
      <c r="B23" s="6" t="s">
        <v>133</v>
      </c>
      <c r="C23" s="14">
        <v>-900000</v>
      </c>
      <c r="D23" s="15">
        <v>-905263.28</v>
      </c>
      <c r="E23" s="32">
        <f t="shared" si="0"/>
        <v>100.5848088888889</v>
      </c>
    </row>
    <row r="24" spans="1:5" x14ac:dyDescent="0.25">
      <c r="A24" s="13" t="s">
        <v>172</v>
      </c>
      <c r="B24" s="6" t="s">
        <v>13</v>
      </c>
      <c r="C24" s="14">
        <v>11192000</v>
      </c>
      <c r="D24" s="15">
        <v>11079400.66</v>
      </c>
      <c r="E24" s="32">
        <f t="shared" si="0"/>
        <v>98.993930128663337</v>
      </c>
    </row>
    <row r="25" spans="1:5" ht="30" x14ac:dyDescent="0.25">
      <c r="A25" s="13" t="s">
        <v>173</v>
      </c>
      <c r="B25" s="6" t="s">
        <v>14</v>
      </c>
      <c r="C25" s="14">
        <v>0</v>
      </c>
      <c r="D25" s="15">
        <v>-177365.28</v>
      </c>
      <c r="E25" s="32"/>
    </row>
    <row r="26" spans="1:5" ht="30" x14ac:dyDescent="0.25">
      <c r="A26" s="13" t="s">
        <v>174</v>
      </c>
      <c r="B26" s="6" t="s">
        <v>14</v>
      </c>
      <c r="C26" s="14">
        <v>0</v>
      </c>
      <c r="D26" s="15">
        <v>-177371.57</v>
      </c>
      <c r="E26" s="32"/>
    </row>
    <row r="27" spans="1:5" ht="45" x14ac:dyDescent="0.25">
      <c r="A27" s="13" t="s">
        <v>150</v>
      </c>
      <c r="B27" s="6" t="s">
        <v>15</v>
      </c>
      <c r="C27" s="14">
        <v>0</v>
      </c>
      <c r="D27" s="15">
        <v>6.29</v>
      </c>
      <c r="E27" s="32"/>
    </row>
    <row r="28" spans="1:5" x14ac:dyDescent="0.25">
      <c r="A28" s="13" t="s">
        <v>175</v>
      </c>
      <c r="B28" s="6" t="s">
        <v>16</v>
      </c>
      <c r="C28" s="14">
        <v>1001000</v>
      </c>
      <c r="D28" s="15">
        <v>1006190.24</v>
      </c>
      <c r="E28" s="32">
        <f t="shared" si="0"/>
        <v>100.51850549450549</v>
      </c>
    </row>
    <row r="29" spans="1:5" x14ac:dyDescent="0.25">
      <c r="A29" s="13" t="s">
        <v>176</v>
      </c>
      <c r="B29" s="6" t="s">
        <v>16</v>
      </c>
      <c r="C29" s="14">
        <v>1001000</v>
      </c>
      <c r="D29" s="15">
        <v>1006190.24</v>
      </c>
      <c r="E29" s="32">
        <f t="shared" si="0"/>
        <v>100.51850549450549</v>
      </c>
    </row>
    <row r="30" spans="1:5" ht="30" x14ac:dyDescent="0.25">
      <c r="A30" s="13" t="s">
        <v>151</v>
      </c>
      <c r="B30" s="6" t="s">
        <v>17</v>
      </c>
      <c r="C30" s="14">
        <v>10191000</v>
      </c>
      <c r="D30" s="15">
        <v>10250575.699999999</v>
      </c>
      <c r="E30" s="32">
        <f t="shared" si="0"/>
        <v>100.58459130605435</v>
      </c>
    </row>
    <row r="31" spans="1:5" ht="43.15" customHeight="1" x14ac:dyDescent="0.25">
      <c r="A31" s="13" t="s">
        <v>177</v>
      </c>
      <c r="B31" s="7" t="s">
        <v>327</v>
      </c>
      <c r="C31" s="14">
        <v>10191000</v>
      </c>
      <c r="D31" s="15">
        <v>10250575.699999999</v>
      </c>
      <c r="E31" s="32">
        <f t="shared" si="0"/>
        <v>100.58459130605435</v>
      </c>
    </row>
    <row r="32" spans="1:5" x14ac:dyDescent="0.25">
      <c r="A32" s="13" t="s">
        <v>178</v>
      </c>
      <c r="B32" s="6" t="s">
        <v>18</v>
      </c>
      <c r="C32" s="14">
        <v>2530000</v>
      </c>
      <c r="D32" s="15">
        <v>2608452.77</v>
      </c>
      <c r="E32" s="32">
        <f t="shared" si="0"/>
        <v>103.10090000000001</v>
      </c>
    </row>
    <row r="33" spans="1:5" ht="45" x14ac:dyDescent="0.25">
      <c r="A33" s="13" t="s">
        <v>179</v>
      </c>
      <c r="B33" s="6" t="s">
        <v>19</v>
      </c>
      <c r="C33" s="14">
        <v>2510000</v>
      </c>
      <c r="D33" s="15">
        <v>2588452.77</v>
      </c>
      <c r="E33" s="32">
        <f t="shared" si="0"/>
        <v>103.12560836653387</v>
      </c>
    </row>
    <row r="34" spans="1:5" ht="60" x14ac:dyDescent="0.25">
      <c r="A34" s="13" t="s">
        <v>152</v>
      </c>
      <c r="B34" s="6" t="s">
        <v>20</v>
      </c>
      <c r="C34" s="14">
        <v>2510000</v>
      </c>
      <c r="D34" s="15">
        <v>2588452.77</v>
      </c>
      <c r="E34" s="32">
        <f t="shared" si="0"/>
        <v>103.12560836653387</v>
      </c>
    </row>
    <row r="35" spans="1:5" ht="60" x14ac:dyDescent="0.25">
      <c r="A35" s="13" t="s">
        <v>180</v>
      </c>
      <c r="B35" s="6" t="s">
        <v>21</v>
      </c>
      <c r="C35" s="14">
        <v>20000</v>
      </c>
      <c r="D35" s="15">
        <v>20000</v>
      </c>
      <c r="E35" s="32">
        <f t="shared" si="0"/>
        <v>100</v>
      </c>
    </row>
    <row r="36" spans="1:5" ht="45" x14ac:dyDescent="0.25">
      <c r="A36" s="13" t="s">
        <v>181</v>
      </c>
      <c r="B36" s="6" t="s">
        <v>22</v>
      </c>
      <c r="C36" s="14">
        <v>20000</v>
      </c>
      <c r="D36" s="15">
        <v>20000</v>
      </c>
      <c r="E36" s="32">
        <f t="shared" si="0"/>
        <v>100</v>
      </c>
    </row>
    <row r="37" spans="1:5" ht="60" x14ac:dyDescent="0.25">
      <c r="A37" s="13" t="s">
        <v>182</v>
      </c>
      <c r="B37" s="6" t="s">
        <v>23</v>
      </c>
      <c r="C37" s="14">
        <v>8751000</v>
      </c>
      <c r="D37" s="15">
        <v>8865139.7799999993</v>
      </c>
      <c r="E37" s="32">
        <f t="shared" si="0"/>
        <v>101.30430556507828</v>
      </c>
    </row>
    <row r="38" spans="1:5" ht="90" x14ac:dyDescent="0.25">
      <c r="A38" s="13" t="s">
        <v>183</v>
      </c>
      <c r="B38" s="6" t="s">
        <v>24</v>
      </c>
      <c r="C38" s="14">
        <v>3000</v>
      </c>
      <c r="D38" s="15">
        <v>3022.96</v>
      </c>
      <c r="E38" s="32">
        <f t="shared" ref="E38:E69" si="1">D38/C38*100</f>
        <v>100.76533333333333</v>
      </c>
    </row>
    <row r="39" spans="1:5" ht="75" x14ac:dyDescent="0.25">
      <c r="A39" s="13" t="s">
        <v>184</v>
      </c>
      <c r="B39" s="6" t="s">
        <v>25</v>
      </c>
      <c r="C39" s="14">
        <v>3000</v>
      </c>
      <c r="D39" s="15">
        <v>3022.96</v>
      </c>
      <c r="E39" s="32">
        <f t="shared" si="1"/>
        <v>100.76533333333333</v>
      </c>
    </row>
    <row r="40" spans="1:5" ht="97.9" customHeight="1" x14ac:dyDescent="0.25">
      <c r="A40" s="13" t="s">
        <v>185</v>
      </c>
      <c r="B40" s="6" t="s">
        <v>26</v>
      </c>
      <c r="C40" s="14">
        <v>8423000</v>
      </c>
      <c r="D40" s="15">
        <v>8534632.3300000001</v>
      </c>
      <c r="E40" s="32">
        <f t="shared" si="1"/>
        <v>101.32532743678024</v>
      </c>
    </row>
    <row r="41" spans="1:5" ht="72" customHeight="1" x14ac:dyDescent="0.25">
      <c r="A41" s="13" t="s">
        <v>186</v>
      </c>
      <c r="B41" s="6" t="s">
        <v>27</v>
      </c>
      <c r="C41" s="14">
        <v>4720000</v>
      </c>
      <c r="D41" s="15">
        <v>4788826.83</v>
      </c>
      <c r="E41" s="32">
        <f t="shared" si="1"/>
        <v>101.45819555084745</v>
      </c>
    </row>
    <row r="42" spans="1:5" ht="120" x14ac:dyDescent="0.25">
      <c r="A42" s="13" t="s">
        <v>187</v>
      </c>
      <c r="B42" s="6" t="s">
        <v>28</v>
      </c>
      <c r="C42" s="14">
        <v>3600000</v>
      </c>
      <c r="D42" s="15">
        <v>3703886.62</v>
      </c>
      <c r="E42" s="32">
        <f t="shared" si="1"/>
        <v>102.88573944444445</v>
      </c>
    </row>
    <row r="43" spans="1:5" ht="105" x14ac:dyDescent="0.25">
      <c r="A43" s="13" t="s">
        <v>188</v>
      </c>
      <c r="B43" s="6" t="s">
        <v>29</v>
      </c>
      <c r="C43" s="14">
        <v>1120000</v>
      </c>
      <c r="D43" s="15">
        <v>1084940.21</v>
      </c>
      <c r="E43" s="32">
        <f t="shared" si="1"/>
        <v>96.869661607142859</v>
      </c>
    </row>
    <row r="44" spans="1:5" ht="105" x14ac:dyDescent="0.25">
      <c r="A44" s="13" t="s">
        <v>189</v>
      </c>
      <c r="B44" s="6" t="s">
        <v>30</v>
      </c>
      <c r="C44" s="14">
        <v>48000</v>
      </c>
      <c r="D44" s="15">
        <v>48289.279999999999</v>
      </c>
      <c r="E44" s="32">
        <f t="shared" si="1"/>
        <v>100.60266666666666</v>
      </c>
    </row>
    <row r="45" spans="1:5" ht="105" x14ac:dyDescent="0.25">
      <c r="A45" s="13" t="s">
        <v>190</v>
      </c>
      <c r="B45" s="6" t="s">
        <v>31</v>
      </c>
      <c r="C45" s="14">
        <v>48000</v>
      </c>
      <c r="D45" s="15">
        <v>48289.279999999999</v>
      </c>
      <c r="E45" s="32">
        <f t="shared" si="1"/>
        <v>100.60266666666666</v>
      </c>
    </row>
    <row r="46" spans="1:5" ht="120" x14ac:dyDescent="0.25">
      <c r="A46" s="13" t="s">
        <v>191</v>
      </c>
      <c r="B46" s="6" t="s">
        <v>134</v>
      </c>
      <c r="C46" s="14">
        <v>3655000</v>
      </c>
      <c r="D46" s="15">
        <v>3697516.22</v>
      </c>
      <c r="E46" s="32">
        <f t="shared" si="1"/>
        <v>101.16323447332422</v>
      </c>
    </row>
    <row r="47" spans="1:5" ht="90" x14ac:dyDescent="0.25">
      <c r="A47" s="13" t="s">
        <v>192</v>
      </c>
      <c r="B47" s="6" t="s">
        <v>32</v>
      </c>
      <c r="C47" s="14">
        <v>3655000</v>
      </c>
      <c r="D47" s="15">
        <v>3697516.22</v>
      </c>
      <c r="E47" s="32">
        <f t="shared" si="1"/>
        <v>101.16323447332422</v>
      </c>
    </row>
    <row r="48" spans="1:5" ht="30" x14ac:dyDescent="0.25">
      <c r="A48" s="13" t="s">
        <v>193</v>
      </c>
      <c r="B48" s="6" t="s">
        <v>33</v>
      </c>
      <c r="C48" s="14">
        <v>161000</v>
      </c>
      <c r="D48" s="15">
        <v>161822</v>
      </c>
      <c r="E48" s="32">
        <f t="shared" si="1"/>
        <v>100.51055900621118</v>
      </c>
    </row>
    <row r="49" spans="1:5" ht="60" x14ac:dyDescent="0.25">
      <c r="A49" s="13" t="s">
        <v>194</v>
      </c>
      <c r="B49" s="6" t="s">
        <v>34</v>
      </c>
      <c r="C49" s="14">
        <v>161000</v>
      </c>
      <c r="D49" s="15">
        <v>161822</v>
      </c>
      <c r="E49" s="32">
        <f t="shared" si="1"/>
        <v>100.51055900621118</v>
      </c>
    </row>
    <row r="50" spans="1:5" ht="75" x14ac:dyDescent="0.25">
      <c r="A50" s="13" t="s">
        <v>195</v>
      </c>
      <c r="B50" s="6" t="s">
        <v>35</v>
      </c>
      <c r="C50" s="14">
        <v>161000</v>
      </c>
      <c r="D50" s="15">
        <v>161822</v>
      </c>
      <c r="E50" s="32">
        <f t="shared" si="1"/>
        <v>100.51055900621118</v>
      </c>
    </row>
    <row r="51" spans="1:5" ht="105" x14ac:dyDescent="0.25">
      <c r="A51" s="13" t="s">
        <v>196</v>
      </c>
      <c r="B51" s="6" t="s">
        <v>36</v>
      </c>
      <c r="C51" s="14">
        <v>164000</v>
      </c>
      <c r="D51" s="15">
        <v>165662.49</v>
      </c>
      <c r="E51" s="32">
        <f t="shared" si="1"/>
        <v>101.01371341463414</v>
      </c>
    </row>
    <row r="52" spans="1:5" ht="105" x14ac:dyDescent="0.25">
      <c r="A52" s="13" t="s">
        <v>197</v>
      </c>
      <c r="B52" s="6" t="s">
        <v>37</v>
      </c>
      <c r="C52" s="14">
        <v>164000</v>
      </c>
      <c r="D52" s="15">
        <v>165662.49</v>
      </c>
      <c r="E52" s="32">
        <f t="shared" si="1"/>
        <v>101.01371341463414</v>
      </c>
    </row>
    <row r="53" spans="1:5" ht="105" x14ac:dyDescent="0.25">
      <c r="A53" s="13" t="s">
        <v>198</v>
      </c>
      <c r="B53" s="6" t="s">
        <v>38</v>
      </c>
      <c r="C53" s="14">
        <v>164000</v>
      </c>
      <c r="D53" s="15">
        <v>165662.49</v>
      </c>
      <c r="E53" s="32">
        <f t="shared" si="1"/>
        <v>101.01371341463414</v>
      </c>
    </row>
    <row r="54" spans="1:5" ht="30" x14ac:dyDescent="0.25">
      <c r="A54" s="13" t="s">
        <v>199</v>
      </c>
      <c r="B54" s="6" t="s">
        <v>39</v>
      </c>
      <c r="C54" s="14">
        <v>215000</v>
      </c>
      <c r="D54" s="15">
        <v>215858.12</v>
      </c>
      <c r="E54" s="32">
        <f t="shared" si="1"/>
        <v>100.39912558139534</v>
      </c>
    </row>
    <row r="55" spans="1:5" ht="30" x14ac:dyDescent="0.25">
      <c r="A55" s="13" t="s">
        <v>200</v>
      </c>
      <c r="B55" s="6" t="s">
        <v>40</v>
      </c>
      <c r="C55" s="14">
        <v>215000</v>
      </c>
      <c r="D55" s="15">
        <v>215858.12</v>
      </c>
      <c r="E55" s="32">
        <f t="shared" si="1"/>
        <v>100.39912558139534</v>
      </c>
    </row>
    <row r="56" spans="1:5" ht="45" x14ac:dyDescent="0.25">
      <c r="A56" s="13" t="s">
        <v>201</v>
      </c>
      <c r="B56" s="6" t="s">
        <v>321</v>
      </c>
      <c r="C56" s="14">
        <v>63000</v>
      </c>
      <c r="D56" s="15">
        <v>63670.96</v>
      </c>
      <c r="E56" s="32">
        <f t="shared" si="1"/>
        <v>101.06501587301587</v>
      </c>
    </row>
    <row r="57" spans="1:5" ht="30" x14ac:dyDescent="0.25">
      <c r="A57" s="13" t="s">
        <v>202</v>
      </c>
      <c r="B57" s="6" t="s">
        <v>41</v>
      </c>
      <c r="C57" s="14">
        <v>65000</v>
      </c>
      <c r="D57" s="15">
        <v>65008.75</v>
      </c>
      <c r="E57" s="32">
        <f t="shared" si="1"/>
        <v>100.01346153846154</v>
      </c>
    </row>
    <row r="58" spans="1:5" ht="30" x14ac:dyDescent="0.25">
      <c r="A58" s="13" t="s">
        <v>203</v>
      </c>
      <c r="B58" s="6" t="s">
        <v>42</v>
      </c>
      <c r="C58" s="14">
        <v>87000</v>
      </c>
      <c r="D58" s="15">
        <v>87178.41</v>
      </c>
      <c r="E58" s="32">
        <f t="shared" si="1"/>
        <v>100.20506896551724</v>
      </c>
    </row>
    <row r="59" spans="1:5" x14ac:dyDescent="0.25">
      <c r="A59" s="13" t="s">
        <v>204</v>
      </c>
      <c r="B59" s="6" t="s">
        <v>43</v>
      </c>
      <c r="C59" s="14">
        <v>53000</v>
      </c>
      <c r="D59" s="15">
        <v>53071.39</v>
      </c>
      <c r="E59" s="32">
        <f t="shared" si="1"/>
        <v>100.13469811320755</v>
      </c>
    </row>
    <row r="60" spans="1:5" ht="30" x14ac:dyDescent="0.25">
      <c r="A60" s="13" t="s">
        <v>205</v>
      </c>
      <c r="B60" s="6" t="s">
        <v>44</v>
      </c>
      <c r="C60" s="14">
        <v>34000</v>
      </c>
      <c r="D60" s="15">
        <v>34107.019999999997</v>
      </c>
      <c r="E60" s="32">
        <f t="shared" si="1"/>
        <v>100.31476470588234</v>
      </c>
    </row>
    <row r="61" spans="1:5" ht="45" x14ac:dyDescent="0.25">
      <c r="A61" s="13" t="s">
        <v>206</v>
      </c>
      <c r="B61" s="6" t="s">
        <v>45</v>
      </c>
      <c r="C61" s="14">
        <v>26000</v>
      </c>
      <c r="D61" s="15">
        <v>26120</v>
      </c>
      <c r="E61" s="32">
        <f t="shared" si="1"/>
        <v>100.46153846153847</v>
      </c>
    </row>
    <row r="62" spans="1:5" x14ac:dyDescent="0.25">
      <c r="A62" s="13" t="s">
        <v>207</v>
      </c>
      <c r="B62" s="6" t="s">
        <v>46</v>
      </c>
      <c r="C62" s="14">
        <v>26000</v>
      </c>
      <c r="D62" s="15">
        <v>26120</v>
      </c>
      <c r="E62" s="32">
        <f t="shared" si="1"/>
        <v>100.46153846153847</v>
      </c>
    </row>
    <row r="63" spans="1:5" ht="30" x14ac:dyDescent="0.25">
      <c r="A63" s="13" t="s">
        <v>208</v>
      </c>
      <c r="B63" s="6" t="s">
        <v>47</v>
      </c>
      <c r="C63" s="14">
        <v>26000</v>
      </c>
      <c r="D63" s="15">
        <v>26120</v>
      </c>
      <c r="E63" s="32">
        <f t="shared" si="1"/>
        <v>100.46153846153847</v>
      </c>
    </row>
    <row r="64" spans="1:5" ht="30" x14ac:dyDescent="0.25">
      <c r="A64" s="13" t="s">
        <v>209</v>
      </c>
      <c r="B64" s="6" t="s">
        <v>48</v>
      </c>
      <c r="C64" s="14">
        <v>26000</v>
      </c>
      <c r="D64" s="15">
        <v>26120</v>
      </c>
      <c r="E64" s="32">
        <f t="shared" si="1"/>
        <v>100.46153846153847</v>
      </c>
    </row>
    <row r="65" spans="1:5" ht="45" x14ac:dyDescent="0.25">
      <c r="A65" s="16" t="s">
        <v>210</v>
      </c>
      <c r="B65" s="17" t="s">
        <v>49</v>
      </c>
      <c r="C65" s="18">
        <v>19403000</v>
      </c>
      <c r="D65" s="19">
        <v>21528603.129999999</v>
      </c>
      <c r="E65" s="32">
        <f t="shared" si="1"/>
        <v>110.95502308921301</v>
      </c>
    </row>
    <row r="66" spans="1:5" ht="105" x14ac:dyDescent="0.25">
      <c r="A66" s="8" t="s">
        <v>306</v>
      </c>
      <c r="B66" s="8" t="s">
        <v>301</v>
      </c>
      <c r="C66" s="20">
        <v>481000</v>
      </c>
      <c r="D66" s="15">
        <v>407305.53</v>
      </c>
      <c r="E66" s="32">
        <f t="shared" si="1"/>
        <v>84.678904365904373</v>
      </c>
    </row>
    <row r="67" spans="1:5" ht="120" x14ac:dyDescent="0.25">
      <c r="A67" s="21" t="s">
        <v>307</v>
      </c>
      <c r="B67" s="21" t="s">
        <v>302</v>
      </c>
      <c r="C67" s="22">
        <v>301000</v>
      </c>
      <c r="D67" s="23">
        <v>227005.53</v>
      </c>
      <c r="E67" s="32">
        <f t="shared" si="1"/>
        <v>75.417119601328906</v>
      </c>
    </row>
    <row r="68" spans="1:5" ht="120" x14ac:dyDescent="0.25">
      <c r="A68" s="24" t="s">
        <v>308</v>
      </c>
      <c r="B68" s="24" t="s">
        <v>303</v>
      </c>
      <c r="C68" s="22">
        <v>301000</v>
      </c>
      <c r="D68" s="15">
        <v>227005.53</v>
      </c>
      <c r="E68" s="32">
        <f t="shared" si="1"/>
        <v>75.417119601328906</v>
      </c>
    </row>
    <row r="69" spans="1:5" ht="135" x14ac:dyDescent="0.25">
      <c r="A69" s="24" t="s">
        <v>309</v>
      </c>
      <c r="B69" s="24" t="s">
        <v>304</v>
      </c>
      <c r="C69" s="22">
        <v>180000</v>
      </c>
      <c r="D69" s="15">
        <v>180300</v>
      </c>
      <c r="E69" s="32">
        <f t="shared" si="1"/>
        <v>100.16666666666667</v>
      </c>
    </row>
    <row r="70" spans="1:5" ht="135" x14ac:dyDescent="0.25">
      <c r="A70" s="24" t="s">
        <v>310</v>
      </c>
      <c r="B70" s="24" t="s">
        <v>305</v>
      </c>
      <c r="C70" s="22">
        <v>180000</v>
      </c>
      <c r="D70" s="15">
        <v>180300</v>
      </c>
      <c r="E70" s="32">
        <f t="shared" ref="E70:E101" si="2">D70/C70*100</f>
        <v>100.16666666666667</v>
      </c>
    </row>
    <row r="71" spans="1:5" ht="45" x14ac:dyDescent="0.25">
      <c r="A71" s="13" t="s">
        <v>211</v>
      </c>
      <c r="B71" s="6" t="s">
        <v>50</v>
      </c>
      <c r="C71" s="14">
        <v>18858000</v>
      </c>
      <c r="D71" s="15">
        <v>20942614.579999998</v>
      </c>
      <c r="E71" s="32">
        <f t="shared" si="2"/>
        <v>111.05427182097782</v>
      </c>
    </row>
    <row r="72" spans="1:5" ht="45" x14ac:dyDescent="0.25">
      <c r="A72" s="13" t="s">
        <v>212</v>
      </c>
      <c r="B72" s="6" t="s">
        <v>51</v>
      </c>
      <c r="C72" s="14">
        <v>18858000</v>
      </c>
      <c r="D72" s="15">
        <v>20942614.579999998</v>
      </c>
      <c r="E72" s="32">
        <f t="shared" si="2"/>
        <v>111.05427182097782</v>
      </c>
    </row>
    <row r="73" spans="1:5" ht="75" x14ac:dyDescent="0.25">
      <c r="A73" s="13" t="s">
        <v>213</v>
      </c>
      <c r="B73" s="6" t="s">
        <v>52</v>
      </c>
      <c r="C73" s="14">
        <v>18708000</v>
      </c>
      <c r="D73" s="15">
        <v>20678683.629999999</v>
      </c>
      <c r="E73" s="32">
        <f t="shared" si="2"/>
        <v>110.53390864870643</v>
      </c>
    </row>
    <row r="74" spans="1:5" ht="60" x14ac:dyDescent="0.25">
      <c r="A74" s="13" t="s">
        <v>214</v>
      </c>
      <c r="B74" s="6" t="s">
        <v>53</v>
      </c>
      <c r="C74" s="14">
        <v>150000</v>
      </c>
      <c r="D74" s="15">
        <v>263930.95</v>
      </c>
      <c r="E74" s="32">
        <f t="shared" si="2"/>
        <v>175.95396666666667</v>
      </c>
    </row>
    <row r="75" spans="1:5" ht="105" x14ac:dyDescent="0.25">
      <c r="A75" s="13" t="s">
        <v>215</v>
      </c>
      <c r="B75" s="6" t="s">
        <v>54</v>
      </c>
      <c r="C75" s="14">
        <v>64000</v>
      </c>
      <c r="D75" s="15">
        <v>178683.02</v>
      </c>
      <c r="E75" s="32">
        <f t="shared" si="2"/>
        <v>279.19221874999999</v>
      </c>
    </row>
    <row r="76" spans="1:5" ht="105" x14ac:dyDescent="0.25">
      <c r="A76" s="13" t="s">
        <v>216</v>
      </c>
      <c r="B76" s="6" t="s">
        <v>55</v>
      </c>
      <c r="C76" s="14">
        <v>64000</v>
      </c>
      <c r="D76" s="15">
        <v>178683.02</v>
      </c>
      <c r="E76" s="32">
        <f t="shared" si="2"/>
        <v>279.19221874999999</v>
      </c>
    </row>
    <row r="77" spans="1:5" ht="135" x14ac:dyDescent="0.25">
      <c r="A77" s="13" t="s">
        <v>217</v>
      </c>
      <c r="B77" s="6" t="s">
        <v>56</v>
      </c>
      <c r="C77" s="14">
        <v>24000</v>
      </c>
      <c r="D77" s="15">
        <v>83588.87</v>
      </c>
      <c r="E77" s="32">
        <f t="shared" si="2"/>
        <v>348.2869583333333</v>
      </c>
    </row>
    <row r="78" spans="1:5" ht="120" x14ac:dyDescent="0.25">
      <c r="A78" s="13" t="s">
        <v>218</v>
      </c>
      <c r="B78" s="6" t="s">
        <v>57</v>
      </c>
      <c r="C78" s="14">
        <v>40000</v>
      </c>
      <c r="D78" s="15">
        <v>95094.15</v>
      </c>
      <c r="E78" s="32">
        <f t="shared" si="2"/>
        <v>237.73537499999998</v>
      </c>
    </row>
    <row r="79" spans="1:5" ht="21" customHeight="1" x14ac:dyDescent="0.25">
      <c r="A79" s="13" t="s">
        <v>219</v>
      </c>
      <c r="B79" s="6" t="s">
        <v>58</v>
      </c>
      <c r="C79" s="14">
        <v>241000</v>
      </c>
      <c r="D79" s="15">
        <v>241709.94</v>
      </c>
      <c r="E79" s="32">
        <f t="shared" si="2"/>
        <v>100.29458091286307</v>
      </c>
    </row>
    <row r="80" spans="1:5" ht="45" x14ac:dyDescent="0.25">
      <c r="A80" s="13" t="s">
        <v>220</v>
      </c>
      <c r="B80" s="6" t="s">
        <v>59</v>
      </c>
      <c r="C80" s="14">
        <v>241000</v>
      </c>
      <c r="D80" s="15">
        <v>241709.94</v>
      </c>
      <c r="E80" s="32">
        <f t="shared" si="2"/>
        <v>100.29458091286307</v>
      </c>
    </row>
    <row r="81" spans="1:5" ht="60" x14ac:dyDescent="0.25">
      <c r="A81" s="13" t="s">
        <v>221</v>
      </c>
      <c r="B81" s="6" t="s">
        <v>60</v>
      </c>
      <c r="C81" s="14">
        <v>241000</v>
      </c>
      <c r="D81" s="15">
        <v>241709.94</v>
      </c>
      <c r="E81" s="32">
        <f t="shared" si="2"/>
        <v>100.29458091286307</v>
      </c>
    </row>
    <row r="82" spans="1:5" ht="30" x14ac:dyDescent="0.25">
      <c r="A82" s="13" t="s">
        <v>222</v>
      </c>
      <c r="B82" s="6" t="s">
        <v>61</v>
      </c>
      <c r="C82" s="14">
        <v>1543000</v>
      </c>
      <c r="D82" s="15">
        <v>1557758.95</v>
      </c>
      <c r="E82" s="32">
        <f t="shared" si="2"/>
        <v>100.95651004536617</v>
      </c>
    </row>
    <row r="83" spans="1:5" ht="45" x14ac:dyDescent="0.25">
      <c r="A83" s="13" t="s">
        <v>223</v>
      </c>
      <c r="B83" s="6" t="s">
        <v>62</v>
      </c>
      <c r="C83" s="14">
        <v>1112000</v>
      </c>
      <c r="D83" s="15">
        <v>1113845.31</v>
      </c>
      <c r="E83" s="32">
        <f t="shared" si="2"/>
        <v>100.1659451438849</v>
      </c>
    </row>
    <row r="84" spans="1:5" ht="75" x14ac:dyDescent="0.25">
      <c r="A84" s="13" t="s">
        <v>224</v>
      </c>
      <c r="B84" s="6" t="s">
        <v>63</v>
      </c>
      <c r="C84" s="14">
        <v>47000</v>
      </c>
      <c r="D84" s="15">
        <v>48489.52</v>
      </c>
      <c r="E84" s="32">
        <f t="shared" si="2"/>
        <v>103.16919148936169</v>
      </c>
    </row>
    <row r="85" spans="1:5" ht="105" x14ac:dyDescent="0.25">
      <c r="A85" s="13" t="s">
        <v>225</v>
      </c>
      <c r="B85" s="6" t="s">
        <v>64</v>
      </c>
      <c r="C85" s="14">
        <v>47000</v>
      </c>
      <c r="D85" s="15">
        <v>48489.52</v>
      </c>
      <c r="E85" s="32">
        <f t="shared" si="2"/>
        <v>103.16919148936169</v>
      </c>
    </row>
    <row r="86" spans="1:5" ht="105" x14ac:dyDescent="0.25">
      <c r="A86" s="13" t="s">
        <v>226</v>
      </c>
      <c r="B86" s="6" t="s">
        <v>65</v>
      </c>
      <c r="C86" s="14">
        <v>167000</v>
      </c>
      <c r="D86" s="15">
        <v>168246.7</v>
      </c>
      <c r="E86" s="32">
        <f t="shared" si="2"/>
        <v>100.74652694610779</v>
      </c>
    </row>
    <row r="87" spans="1:5" ht="135" x14ac:dyDescent="0.25">
      <c r="A87" s="13" t="s">
        <v>227</v>
      </c>
      <c r="B87" s="6" t="s">
        <v>66</v>
      </c>
      <c r="C87" s="14">
        <v>167000</v>
      </c>
      <c r="D87" s="15">
        <v>168246.7</v>
      </c>
      <c r="E87" s="32">
        <f t="shared" si="2"/>
        <v>100.74652694610779</v>
      </c>
    </row>
    <row r="88" spans="1:5" ht="75" x14ac:dyDescent="0.25">
      <c r="A88" s="13" t="s">
        <v>228</v>
      </c>
      <c r="B88" s="6" t="s">
        <v>67</v>
      </c>
      <c r="C88" s="14">
        <v>85000</v>
      </c>
      <c r="D88" s="15">
        <v>103084.17</v>
      </c>
      <c r="E88" s="32">
        <f t="shared" si="2"/>
        <v>121.27549411764707</v>
      </c>
    </row>
    <row r="89" spans="1:5" ht="105" x14ac:dyDescent="0.25">
      <c r="A89" s="13" t="s">
        <v>229</v>
      </c>
      <c r="B89" s="6" t="s">
        <v>68</v>
      </c>
      <c r="C89" s="14">
        <v>85000</v>
      </c>
      <c r="D89" s="15">
        <v>103084.17</v>
      </c>
      <c r="E89" s="32">
        <f t="shared" si="2"/>
        <v>121.27549411764707</v>
      </c>
    </row>
    <row r="90" spans="1:5" ht="90" x14ac:dyDescent="0.25">
      <c r="A90" s="13" t="s">
        <v>230</v>
      </c>
      <c r="B90" s="6" t="s">
        <v>69</v>
      </c>
      <c r="C90" s="14">
        <v>121000</v>
      </c>
      <c r="D90" s="15">
        <v>121500</v>
      </c>
      <c r="E90" s="32">
        <f t="shared" si="2"/>
        <v>100.41322314049587</v>
      </c>
    </row>
    <row r="91" spans="1:5" ht="120" x14ac:dyDescent="0.25">
      <c r="A91" s="13" t="s">
        <v>231</v>
      </c>
      <c r="B91" s="6" t="s">
        <v>70</v>
      </c>
      <c r="C91" s="14">
        <v>121000</v>
      </c>
      <c r="D91" s="15">
        <v>121500</v>
      </c>
      <c r="E91" s="32">
        <f t="shared" si="2"/>
        <v>100.41322314049587</v>
      </c>
    </row>
    <row r="92" spans="1:5" ht="90" x14ac:dyDescent="0.25">
      <c r="A92" s="13" t="s">
        <v>232</v>
      </c>
      <c r="B92" s="6" t="s">
        <v>71</v>
      </c>
      <c r="C92" s="14">
        <v>23000</v>
      </c>
      <c r="D92" s="15">
        <v>38000</v>
      </c>
      <c r="E92" s="32">
        <f t="shared" si="2"/>
        <v>165.21739130434781</v>
      </c>
    </row>
    <row r="93" spans="1:5" ht="135" x14ac:dyDescent="0.25">
      <c r="A93" s="13" t="s">
        <v>233</v>
      </c>
      <c r="B93" s="6" t="s">
        <v>72</v>
      </c>
      <c r="C93" s="14">
        <v>23000</v>
      </c>
      <c r="D93" s="15">
        <v>38000</v>
      </c>
      <c r="E93" s="32">
        <f t="shared" si="2"/>
        <v>165.21739130434781</v>
      </c>
    </row>
    <row r="94" spans="1:5" ht="90" x14ac:dyDescent="0.25">
      <c r="A94" s="13" t="s">
        <v>234</v>
      </c>
      <c r="B94" s="6" t="s">
        <v>73</v>
      </c>
      <c r="C94" s="14">
        <v>6000</v>
      </c>
      <c r="D94" s="15">
        <v>6900</v>
      </c>
      <c r="E94" s="32">
        <f t="shared" si="2"/>
        <v>114.99999999999999</v>
      </c>
    </row>
    <row r="95" spans="1:5" ht="165" x14ac:dyDescent="0.25">
      <c r="A95" s="13" t="s">
        <v>235</v>
      </c>
      <c r="B95" s="6" t="s">
        <v>74</v>
      </c>
      <c r="C95" s="14">
        <v>6000</v>
      </c>
      <c r="D95" s="15">
        <v>6900</v>
      </c>
      <c r="E95" s="32">
        <f t="shared" si="2"/>
        <v>114.99999999999999</v>
      </c>
    </row>
    <row r="96" spans="1:5" ht="68.45" customHeight="1" x14ac:dyDescent="0.25">
      <c r="A96" s="13" t="s">
        <v>236</v>
      </c>
      <c r="B96" s="6" t="s">
        <v>75</v>
      </c>
      <c r="C96" s="14">
        <v>25000</v>
      </c>
      <c r="D96" s="15">
        <v>25668.95</v>
      </c>
      <c r="E96" s="32">
        <f t="shared" si="2"/>
        <v>102.67580000000001</v>
      </c>
    </row>
    <row r="97" spans="1:5" ht="96.6" customHeight="1" x14ac:dyDescent="0.25">
      <c r="A97" s="13" t="s">
        <v>237</v>
      </c>
      <c r="B97" s="6" t="s">
        <v>76</v>
      </c>
      <c r="C97" s="14">
        <v>25000</v>
      </c>
      <c r="D97" s="15">
        <v>25668.95</v>
      </c>
      <c r="E97" s="32">
        <f t="shared" si="2"/>
        <v>102.67580000000001</v>
      </c>
    </row>
    <row r="98" spans="1:5" ht="75" x14ac:dyDescent="0.25">
      <c r="A98" s="13" t="s">
        <v>238</v>
      </c>
      <c r="B98" s="6" t="s">
        <v>77</v>
      </c>
      <c r="C98" s="14">
        <v>76000</v>
      </c>
      <c r="D98" s="15">
        <v>77823.149999999994</v>
      </c>
      <c r="E98" s="32">
        <f t="shared" si="2"/>
        <v>102.39888157894737</v>
      </c>
    </row>
    <row r="99" spans="1:5" ht="105" x14ac:dyDescent="0.25">
      <c r="A99" s="13" t="s">
        <v>239</v>
      </c>
      <c r="B99" s="6" t="s">
        <v>78</v>
      </c>
      <c r="C99" s="14">
        <v>76000</v>
      </c>
      <c r="D99" s="15">
        <v>77823.149999999994</v>
      </c>
      <c r="E99" s="32">
        <f t="shared" si="2"/>
        <v>102.39888157894737</v>
      </c>
    </row>
    <row r="100" spans="1:5" ht="90" x14ac:dyDescent="0.25">
      <c r="A100" s="13" t="s">
        <v>240</v>
      </c>
      <c r="B100" s="6" t="s">
        <v>79</v>
      </c>
      <c r="C100" s="14">
        <v>562000</v>
      </c>
      <c r="D100" s="15">
        <v>524132.82</v>
      </c>
      <c r="E100" s="32">
        <f t="shared" si="2"/>
        <v>93.262067615658367</v>
      </c>
    </row>
    <row r="101" spans="1:5" ht="120" x14ac:dyDescent="0.25">
      <c r="A101" s="13" t="s">
        <v>241</v>
      </c>
      <c r="B101" s="6" t="s">
        <v>80</v>
      </c>
      <c r="C101" s="14">
        <v>562000</v>
      </c>
      <c r="D101" s="15">
        <v>524132.82</v>
      </c>
      <c r="E101" s="32">
        <f t="shared" si="2"/>
        <v>93.262067615658367</v>
      </c>
    </row>
    <row r="102" spans="1:5" ht="150" x14ac:dyDescent="0.25">
      <c r="A102" s="13" t="s">
        <v>242</v>
      </c>
      <c r="B102" s="6" t="s">
        <v>135</v>
      </c>
      <c r="C102" s="14">
        <v>365000</v>
      </c>
      <c r="D102" s="15">
        <v>394028.16</v>
      </c>
      <c r="E102" s="32">
        <f t="shared" ref="E102:E133" si="3">D102/C102*100</f>
        <v>107.95292054794521</v>
      </c>
    </row>
    <row r="103" spans="1:5" ht="195" x14ac:dyDescent="0.25">
      <c r="A103" s="13" t="s">
        <v>243</v>
      </c>
      <c r="B103" s="6" t="s">
        <v>136</v>
      </c>
      <c r="C103" s="14">
        <v>365000</v>
      </c>
      <c r="D103" s="15">
        <v>394028.16</v>
      </c>
      <c r="E103" s="32">
        <f t="shared" si="3"/>
        <v>107.95292054794521</v>
      </c>
    </row>
    <row r="104" spans="1:5" ht="45" x14ac:dyDescent="0.25">
      <c r="A104" s="13" t="s">
        <v>244</v>
      </c>
      <c r="B104" s="6" t="s">
        <v>137</v>
      </c>
      <c r="C104" s="14">
        <v>9000</v>
      </c>
      <c r="D104" s="15">
        <v>10361.120000000001</v>
      </c>
      <c r="E104" s="32">
        <f t="shared" si="3"/>
        <v>115.12355555555555</v>
      </c>
    </row>
    <row r="105" spans="1:5" ht="71.45" customHeight="1" x14ac:dyDescent="0.25">
      <c r="A105" s="13" t="s">
        <v>245</v>
      </c>
      <c r="B105" s="6" t="s">
        <v>138</v>
      </c>
      <c r="C105" s="14">
        <v>9000</v>
      </c>
      <c r="D105" s="15">
        <v>10361.120000000001</v>
      </c>
      <c r="E105" s="32">
        <f t="shared" si="3"/>
        <v>115.12355555555555</v>
      </c>
    </row>
    <row r="106" spans="1:5" ht="150" x14ac:dyDescent="0.25">
      <c r="A106" s="13" t="s">
        <v>246</v>
      </c>
      <c r="B106" s="6" t="s">
        <v>81</v>
      </c>
      <c r="C106" s="14">
        <v>6000</v>
      </c>
      <c r="D106" s="15">
        <v>6480.56</v>
      </c>
      <c r="E106" s="32">
        <f t="shared" si="3"/>
        <v>108.00933333333333</v>
      </c>
    </row>
    <row r="107" spans="1:5" ht="75" x14ac:dyDescent="0.25">
      <c r="A107" s="13" t="s">
        <v>247</v>
      </c>
      <c r="B107" s="6" t="s">
        <v>82</v>
      </c>
      <c r="C107" s="14">
        <v>6000</v>
      </c>
      <c r="D107" s="15">
        <v>6480.56</v>
      </c>
      <c r="E107" s="32">
        <f t="shared" si="3"/>
        <v>108.00933333333333</v>
      </c>
    </row>
    <row r="108" spans="1:5" ht="105" x14ac:dyDescent="0.25">
      <c r="A108" s="13" t="s">
        <v>248</v>
      </c>
      <c r="B108" s="6" t="s">
        <v>83</v>
      </c>
      <c r="C108" s="14">
        <v>6000</v>
      </c>
      <c r="D108" s="15">
        <v>6480.56</v>
      </c>
      <c r="E108" s="32">
        <f t="shared" si="3"/>
        <v>108.00933333333333</v>
      </c>
    </row>
    <row r="109" spans="1:5" ht="30" x14ac:dyDescent="0.25">
      <c r="A109" s="13" t="s">
        <v>249</v>
      </c>
      <c r="B109" s="6" t="s">
        <v>84</v>
      </c>
      <c r="C109" s="14">
        <v>1000</v>
      </c>
      <c r="D109" s="15">
        <v>-17890.990000000002</v>
      </c>
      <c r="E109" s="32">
        <f t="shared" si="3"/>
        <v>-1789.0990000000002</v>
      </c>
    </row>
    <row r="110" spans="1:5" ht="105" x14ac:dyDescent="0.25">
      <c r="A110" s="13" t="s">
        <v>250</v>
      </c>
      <c r="B110" s="6" t="s">
        <v>85</v>
      </c>
      <c r="C110" s="14">
        <v>1000</v>
      </c>
      <c r="D110" s="15">
        <v>-17890.990000000002</v>
      </c>
      <c r="E110" s="32">
        <f t="shared" si="3"/>
        <v>-1789.0990000000002</v>
      </c>
    </row>
    <row r="111" spans="1:5" ht="90" x14ac:dyDescent="0.25">
      <c r="A111" s="13" t="s">
        <v>251</v>
      </c>
      <c r="B111" s="6" t="s">
        <v>86</v>
      </c>
      <c r="C111" s="14">
        <v>1000</v>
      </c>
      <c r="D111" s="15">
        <v>984.73</v>
      </c>
      <c r="E111" s="32">
        <f t="shared" si="3"/>
        <v>98.472999999999999</v>
      </c>
    </row>
    <row r="112" spans="1:5" ht="105" x14ac:dyDescent="0.25">
      <c r="A112" s="13" t="s">
        <v>252</v>
      </c>
      <c r="B112" s="6" t="s">
        <v>87</v>
      </c>
      <c r="C112" s="14">
        <v>0</v>
      </c>
      <c r="D112" s="15">
        <v>-18875.72</v>
      </c>
      <c r="E112" s="32"/>
    </row>
    <row r="113" spans="1:5" ht="30" x14ac:dyDescent="0.25">
      <c r="A113" s="13" t="s">
        <v>253</v>
      </c>
      <c r="B113" s="6" t="s">
        <v>88</v>
      </c>
      <c r="C113" s="14">
        <v>50000</v>
      </c>
      <c r="D113" s="15">
        <v>50934.79</v>
      </c>
      <c r="E113" s="32">
        <f t="shared" si="3"/>
        <v>101.86958</v>
      </c>
    </row>
    <row r="114" spans="1:5" ht="150" x14ac:dyDescent="0.25">
      <c r="A114" s="13" t="s">
        <v>254</v>
      </c>
      <c r="B114" s="6" t="s">
        <v>89</v>
      </c>
      <c r="C114" s="14">
        <v>50000</v>
      </c>
      <c r="D114" s="15">
        <v>50934.79</v>
      </c>
      <c r="E114" s="32">
        <f t="shared" si="3"/>
        <v>101.86958</v>
      </c>
    </row>
    <row r="115" spans="1:5" x14ac:dyDescent="0.25">
      <c r="A115" s="13" t="s">
        <v>255</v>
      </c>
      <c r="B115" s="6" t="s">
        <v>90</v>
      </c>
      <c r="C115" s="14">
        <v>13000</v>
      </c>
      <c r="D115" s="15">
        <v>13088</v>
      </c>
      <c r="E115" s="32">
        <f t="shared" si="3"/>
        <v>100.67692307692309</v>
      </c>
    </row>
    <row r="116" spans="1:5" x14ac:dyDescent="0.25">
      <c r="A116" s="13" t="s">
        <v>256</v>
      </c>
      <c r="B116" s="6" t="s">
        <v>91</v>
      </c>
      <c r="C116" s="14">
        <v>13000</v>
      </c>
      <c r="D116" s="15">
        <v>33912</v>
      </c>
      <c r="E116" s="32">
        <f t="shared" si="3"/>
        <v>260.86153846153849</v>
      </c>
    </row>
    <row r="117" spans="1:5" ht="30" x14ac:dyDescent="0.25">
      <c r="A117" s="13" t="s">
        <v>257</v>
      </c>
      <c r="B117" s="6" t="s">
        <v>92</v>
      </c>
      <c r="C117" s="14">
        <v>13000</v>
      </c>
      <c r="D117" s="15">
        <v>33912</v>
      </c>
      <c r="E117" s="32">
        <f t="shared" si="3"/>
        <v>260.86153846153849</v>
      </c>
    </row>
    <row r="118" spans="1:5" x14ac:dyDescent="0.25">
      <c r="A118" s="13" t="s">
        <v>258</v>
      </c>
      <c r="B118" s="6" t="s">
        <v>139</v>
      </c>
      <c r="C118" s="14">
        <v>0</v>
      </c>
      <c r="D118" s="15">
        <v>-20824</v>
      </c>
      <c r="E118" s="32"/>
    </row>
    <row r="119" spans="1:5" ht="30" x14ac:dyDescent="0.25">
      <c r="A119" s="13" t="s">
        <v>260</v>
      </c>
      <c r="B119" s="6" t="s">
        <v>140</v>
      </c>
      <c r="C119" s="14">
        <v>0</v>
      </c>
      <c r="D119" s="15">
        <v>-20824</v>
      </c>
      <c r="E119" s="32"/>
    </row>
    <row r="120" spans="1:5" x14ac:dyDescent="0.25">
      <c r="A120" s="13" t="s">
        <v>259</v>
      </c>
      <c r="B120" s="6" t="s">
        <v>93</v>
      </c>
      <c r="C120" s="14">
        <v>689960419.70000005</v>
      </c>
      <c r="D120" s="15">
        <v>637355474.79999995</v>
      </c>
      <c r="E120" s="32">
        <f t="shared" si="3"/>
        <v>92.375657588753697</v>
      </c>
    </row>
    <row r="121" spans="1:5" ht="45" x14ac:dyDescent="0.25">
      <c r="A121" s="13" t="s">
        <v>261</v>
      </c>
      <c r="B121" s="6" t="s">
        <v>94</v>
      </c>
      <c r="C121" s="14">
        <v>689960419.70000005</v>
      </c>
      <c r="D121" s="15">
        <v>637739074.05999994</v>
      </c>
      <c r="E121" s="32">
        <f t="shared" si="3"/>
        <v>92.431254873619224</v>
      </c>
    </row>
    <row r="122" spans="1:5" ht="30" x14ac:dyDescent="0.25">
      <c r="A122" s="13" t="s">
        <v>262</v>
      </c>
      <c r="B122" s="6" t="s">
        <v>95</v>
      </c>
      <c r="C122" s="14">
        <v>110029021</v>
      </c>
      <c r="D122" s="15">
        <v>110029021</v>
      </c>
      <c r="E122" s="32">
        <f t="shared" si="3"/>
        <v>100</v>
      </c>
    </row>
    <row r="123" spans="1:5" ht="30" x14ac:dyDescent="0.25">
      <c r="A123" s="13" t="s">
        <v>263</v>
      </c>
      <c r="B123" s="6" t="s">
        <v>96</v>
      </c>
      <c r="C123" s="14">
        <v>67131000</v>
      </c>
      <c r="D123" s="15">
        <v>67131000</v>
      </c>
      <c r="E123" s="32">
        <f t="shared" si="3"/>
        <v>100</v>
      </c>
    </row>
    <row r="124" spans="1:5" ht="45" x14ac:dyDescent="0.25">
      <c r="A124" s="13" t="s">
        <v>264</v>
      </c>
      <c r="B124" s="6" t="s">
        <v>97</v>
      </c>
      <c r="C124" s="14">
        <v>67131000</v>
      </c>
      <c r="D124" s="15">
        <v>67131000</v>
      </c>
      <c r="E124" s="32">
        <f t="shared" si="3"/>
        <v>100</v>
      </c>
    </row>
    <row r="125" spans="1:5" ht="30" x14ac:dyDescent="0.25">
      <c r="A125" s="13" t="s">
        <v>265</v>
      </c>
      <c r="B125" s="6" t="s">
        <v>98</v>
      </c>
      <c r="C125" s="14">
        <v>41665021</v>
      </c>
      <c r="D125" s="15">
        <v>41665021</v>
      </c>
      <c r="E125" s="32">
        <f t="shared" si="3"/>
        <v>100</v>
      </c>
    </row>
    <row r="126" spans="1:5" ht="45" x14ac:dyDescent="0.25">
      <c r="A126" s="13" t="s">
        <v>153</v>
      </c>
      <c r="B126" s="6" t="s">
        <v>99</v>
      </c>
      <c r="C126" s="14">
        <v>41665021</v>
      </c>
      <c r="D126" s="15">
        <v>41665021</v>
      </c>
      <c r="E126" s="32">
        <f t="shared" si="3"/>
        <v>100</v>
      </c>
    </row>
    <row r="127" spans="1:5" ht="18.600000000000001" customHeight="1" x14ac:dyDescent="0.25">
      <c r="A127" s="25" t="s">
        <v>266</v>
      </c>
      <c r="B127" s="26" t="s">
        <v>141</v>
      </c>
      <c r="C127" s="27">
        <v>1233000</v>
      </c>
      <c r="D127" s="28">
        <v>1233000</v>
      </c>
      <c r="E127" s="32">
        <f t="shared" si="3"/>
        <v>100</v>
      </c>
    </row>
    <row r="128" spans="1:5" ht="30" x14ac:dyDescent="0.25">
      <c r="A128" s="29" t="s">
        <v>267</v>
      </c>
      <c r="B128" s="29" t="s">
        <v>142</v>
      </c>
      <c r="C128" s="30">
        <v>1233000</v>
      </c>
      <c r="D128" s="30">
        <v>1233000</v>
      </c>
      <c r="E128" s="32">
        <f t="shared" si="3"/>
        <v>100</v>
      </c>
    </row>
    <row r="129" spans="1:5" ht="45" x14ac:dyDescent="0.25">
      <c r="A129" s="29" t="s">
        <v>268</v>
      </c>
      <c r="B129" s="29" t="s">
        <v>100</v>
      </c>
      <c r="C129" s="30">
        <v>140494369.21000001</v>
      </c>
      <c r="D129" s="30">
        <v>126595218.59999999</v>
      </c>
      <c r="E129" s="32">
        <f t="shared" si="3"/>
        <v>90.106969632907735</v>
      </c>
    </row>
    <row r="130" spans="1:5" ht="45" x14ac:dyDescent="0.25">
      <c r="A130" s="29" t="s">
        <v>269</v>
      </c>
      <c r="B130" s="29" t="s">
        <v>143</v>
      </c>
      <c r="C130" s="30">
        <v>36302526.700000003</v>
      </c>
      <c r="D130" s="30">
        <v>25706603.77</v>
      </c>
      <c r="E130" s="32">
        <f t="shared" si="3"/>
        <v>70.812161319889611</v>
      </c>
    </row>
    <row r="131" spans="1:5" ht="43.9" customHeight="1" x14ac:dyDescent="0.25">
      <c r="A131" s="29" t="s">
        <v>270</v>
      </c>
      <c r="B131" s="29" t="s">
        <v>144</v>
      </c>
      <c r="C131" s="30">
        <v>36302526.700000003</v>
      </c>
      <c r="D131" s="30">
        <v>25706603.77</v>
      </c>
      <c r="E131" s="32">
        <f t="shared" si="3"/>
        <v>70.812161319889611</v>
      </c>
    </row>
    <row r="132" spans="1:5" ht="75" x14ac:dyDescent="0.25">
      <c r="A132" s="29" t="s">
        <v>271</v>
      </c>
      <c r="B132" s="29" t="s">
        <v>101</v>
      </c>
      <c r="C132" s="30">
        <v>14516683.470000001</v>
      </c>
      <c r="D132" s="30">
        <v>13026778.51</v>
      </c>
      <c r="E132" s="32">
        <f t="shared" si="3"/>
        <v>89.736602281926039</v>
      </c>
    </row>
    <row r="133" spans="1:5" ht="75" x14ac:dyDescent="0.25">
      <c r="A133" s="29" t="s">
        <v>272</v>
      </c>
      <c r="B133" s="29" t="s">
        <v>102</v>
      </c>
      <c r="C133" s="30">
        <v>14516683.470000001</v>
      </c>
      <c r="D133" s="30">
        <v>13026778.51</v>
      </c>
      <c r="E133" s="32">
        <f t="shared" si="3"/>
        <v>89.736602281926039</v>
      </c>
    </row>
    <row r="134" spans="1:5" ht="75" x14ac:dyDescent="0.25">
      <c r="A134" s="29" t="s">
        <v>332</v>
      </c>
      <c r="B134" s="29" t="s">
        <v>103</v>
      </c>
      <c r="C134" s="30">
        <v>2703245</v>
      </c>
      <c r="D134" s="30">
        <v>2703245</v>
      </c>
      <c r="E134" s="32">
        <f t="shared" ref="E134:E163" si="4">D134/C134*100</f>
        <v>100</v>
      </c>
    </row>
    <row r="135" spans="1:5" ht="55.15" customHeight="1" x14ac:dyDescent="0.25">
      <c r="A135" s="29" t="s">
        <v>273</v>
      </c>
      <c r="B135" s="29" t="s">
        <v>104</v>
      </c>
      <c r="C135" s="30">
        <v>2703245</v>
      </c>
      <c r="D135" s="30">
        <v>2703245</v>
      </c>
      <c r="E135" s="32">
        <f t="shared" si="4"/>
        <v>100</v>
      </c>
    </row>
    <row r="136" spans="1:5" ht="45" x14ac:dyDescent="0.25">
      <c r="A136" s="29" t="s">
        <v>274</v>
      </c>
      <c r="B136" s="29" t="s">
        <v>105</v>
      </c>
      <c r="C136" s="30">
        <v>1267982.82</v>
      </c>
      <c r="D136" s="30">
        <v>1267982.82</v>
      </c>
      <c r="E136" s="32">
        <f t="shared" si="4"/>
        <v>100</v>
      </c>
    </row>
    <row r="137" spans="1:5" ht="45" x14ac:dyDescent="0.25">
      <c r="A137" s="29" t="s">
        <v>275</v>
      </c>
      <c r="B137" s="29" t="s">
        <v>106</v>
      </c>
      <c r="C137" s="30">
        <v>1267982.82</v>
      </c>
      <c r="D137" s="30">
        <v>1267982.82</v>
      </c>
      <c r="E137" s="32">
        <f t="shared" si="4"/>
        <v>100</v>
      </c>
    </row>
    <row r="138" spans="1:5" ht="30" x14ac:dyDescent="0.25">
      <c r="A138" s="29" t="s">
        <v>276</v>
      </c>
      <c r="B138" s="29" t="s">
        <v>107</v>
      </c>
      <c r="C138" s="30">
        <v>393629</v>
      </c>
      <c r="D138" s="30">
        <v>393629</v>
      </c>
      <c r="E138" s="32">
        <f t="shared" si="4"/>
        <v>100</v>
      </c>
    </row>
    <row r="139" spans="1:5" ht="30" x14ac:dyDescent="0.25">
      <c r="A139" s="29" t="s">
        <v>277</v>
      </c>
      <c r="B139" s="29" t="s">
        <v>108</v>
      </c>
      <c r="C139" s="30">
        <v>393629</v>
      </c>
      <c r="D139" s="30">
        <v>393629</v>
      </c>
      <c r="E139" s="32">
        <f t="shared" si="4"/>
        <v>100</v>
      </c>
    </row>
    <row r="140" spans="1:5" ht="45" x14ac:dyDescent="0.25">
      <c r="A140" s="29" t="s">
        <v>311</v>
      </c>
      <c r="B140" s="29" t="s">
        <v>313</v>
      </c>
      <c r="C140" s="30">
        <v>59192553.200000003</v>
      </c>
      <c r="D140" s="30">
        <v>57808625.979999997</v>
      </c>
      <c r="E140" s="32">
        <f t="shared" si="4"/>
        <v>97.661991001935689</v>
      </c>
    </row>
    <row r="141" spans="1:5" ht="45" x14ac:dyDescent="0.25">
      <c r="A141" s="29" t="s">
        <v>312</v>
      </c>
      <c r="B141" s="29" t="s">
        <v>314</v>
      </c>
      <c r="C141" s="30">
        <v>59192553.200000003</v>
      </c>
      <c r="D141" s="30">
        <v>57808625.979999997</v>
      </c>
      <c r="E141" s="32">
        <f t="shared" si="4"/>
        <v>97.661991001935689</v>
      </c>
    </row>
    <row r="142" spans="1:5" ht="17.45" customHeight="1" x14ac:dyDescent="0.25">
      <c r="A142" s="29" t="s">
        <v>278</v>
      </c>
      <c r="B142" s="29" t="s">
        <v>109</v>
      </c>
      <c r="C142" s="30">
        <v>26117749.02</v>
      </c>
      <c r="D142" s="30">
        <v>25688353.52</v>
      </c>
      <c r="E142" s="32">
        <f t="shared" si="4"/>
        <v>98.355924548967891</v>
      </c>
    </row>
    <row r="143" spans="1:5" ht="30" x14ac:dyDescent="0.25">
      <c r="A143" s="29" t="s">
        <v>279</v>
      </c>
      <c r="B143" s="29" t="s">
        <v>110</v>
      </c>
      <c r="C143" s="30">
        <v>26117749.02</v>
      </c>
      <c r="D143" s="30">
        <v>25688353.52</v>
      </c>
      <c r="E143" s="32">
        <f t="shared" si="4"/>
        <v>98.355924548967891</v>
      </c>
    </row>
    <row r="144" spans="1:5" ht="30" x14ac:dyDescent="0.25">
      <c r="A144" s="29" t="s">
        <v>280</v>
      </c>
      <c r="B144" s="29" t="s">
        <v>111</v>
      </c>
      <c r="C144" s="30">
        <v>397056339.44</v>
      </c>
      <c r="D144" s="30">
        <v>360448067.67000002</v>
      </c>
      <c r="E144" s="32">
        <f t="shared" si="4"/>
        <v>90.780081279741935</v>
      </c>
    </row>
    <row r="145" spans="1:5" ht="45" x14ac:dyDescent="0.25">
      <c r="A145" s="29" t="s">
        <v>281</v>
      </c>
      <c r="B145" s="29" t="s">
        <v>112</v>
      </c>
      <c r="C145" s="30">
        <v>337287363.12</v>
      </c>
      <c r="D145" s="30">
        <v>322548543.41000003</v>
      </c>
      <c r="E145" s="32">
        <f t="shared" si="4"/>
        <v>95.630189173510132</v>
      </c>
    </row>
    <row r="146" spans="1:5" ht="45" x14ac:dyDescent="0.25">
      <c r="A146" s="29" t="s">
        <v>282</v>
      </c>
      <c r="B146" s="29" t="s">
        <v>113</v>
      </c>
      <c r="C146" s="30">
        <v>337287363.12</v>
      </c>
      <c r="D146" s="30">
        <v>322548543.41000003</v>
      </c>
      <c r="E146" s="32">
        <f t="shared" si="4"/>
        <v>95.630189173510132</v>
      </c>
    </row>
    <row r="147" spans="1:5" ht="90" x14ac:dyDescent="0.25">
      <c r="A147" s="29" t="s">
        <v>283</v>
      </c>
      <c r="B147" s="29" t="s">
        <v>114</v>
      </c>
      <c r="C147" s="30">
        <v>2473782</v>
      </c>
      <c r="D147" s="30">
        <v>2226221.6800000002</v>
      </c>
      <c r="E147" s="32">
        <f t="shared" si="4"/>
        <v>89.992637993161892</v>
      </c>
    </row>
    <row r="148" spans="1:5" ht="105" x14ac:dyDescent="0.25">
      <c r="A148" s="29" t="s">
        <v>284</v>
      </c>
      <c r="B148" s="29" t="s">
        <v>115</v>
      </c>
      <c r="C148" s="30">
        <v>2473782</v>
      </c>
      <c r="D148" s="30">
        <v>2226221.6800000002</v>
      </c>
      <c r="E148" s="32">
        <f t="shared" si="4"/>
        <v>89.992637993161892</v>
      </c>
    </row>
    <row r="149" spans="1:5" ht="90" x14ac:dyDescent="0.25">
      <c r="A149" s="29" t="s">
        <v>285</v>
      </c>
      <c r="B149" s="29" t="s">
        <v>145</v>
      </c>
      <c r="C149" s="30">
        <v>56329761.32</v>
      </c>
      <c r="D149" s="30">
        <v>34707869.579999998</v>
      </c>
      <c r="E149" s="32">
        <f t="shared" si="4"/>
        <v>61.61550975305996</v>
      </c>
    </row>
    <row r="150" spans="1:5" ht="90" x14ac:dyDescent="0.25">
      <c r="A150" s="29" t="s">
        <v>286</v>
      </c>
      <c r="B150" s="29" t="s">
        <v>146</v>
      </c>
      <c r="C150" s="30">
        <v>56329761.32</v>
      </c>
      <c r="D150" s="30">
        <v>34707869.579999998</v>
      </c>
      <c r="E150" s="32">
        <f t="shared" si="4"/>
        <v>61.61550975305996</v>
      </c>
    </row>
    <row r="151" spans="1:5" ht="60" x14ac:dyDescent="0.25">
      <c r="A151" s="29" t="s">
        <v>287</v>
      </c>
      <c r="B151" s="29" t="s">
        <v>315</v>
      </c>
      <c r="C151" s="30">
        <v>804926</v>
      </c>
      <c r="D151" s="30">
        <v>804926</v>
      </c>
      <c r="E151" s="32">
        <f t="shared" si="4"/>
        <v>100</v>
      </c>
    </row>
    <row r="152" spans="1:5" ht="75" x14ac:dyDescent="0.25">
      <c r="A152" s="29" t="s">
        <v>288</v>
      </c>
      <c r="B152" s="29" t="s">
        <v>316</v>
      </c>
      <c r="C152" s="30">
        <v>804926</v>
      </c>
      <c r="D152" s="30">
        <v>804926</v>
      </c>
      <c r="E152" s="32">
        <f t="shared" si="4"/>
        <v>100</v>
      </c>
    </row>
    <row r="153" spans="1:5" ht="75" x14ac:dyDescent="0.25">
      <c r="A153" s="29" t="s">
        <v>289</v>
      </c>
      <c r="B153" s="29" t="s">
        <v>116</v>
      </c>
      <c r="C153" s="30">
        <v>160507</v>
      </c>
      <c r="D153" s="30">
        <v>160507</v>
      </c>
      <c r="E153" s="32">
        <f t="shared" si="4"/>
        <v>100</v>
      </c>
    </row>
    <row r="154" spans="1:5" ht="75" x14ac:dyDescent="0.25">
      <c r="A154" s="29" t="s">
        <v>290</v>
      </c>
      <c r="B154" s="29" t="s">
        <v>117</v>
      </c>
      <c r="C154" s="30">
        <v>160507</v>
      </c>
      <c r="D154" s="30">
        <v>160507</v>
      </c>
      <c r="E154" s="32">
        <f t="shared" si="4"/>
        <v>100</v>
      </c>
    </row>
    <row r="155" spans="1:5" ht="15.6" customHeight="1" x14ac:dyDescent="0.25">
      <c r="A155" s="29" t="s">
        <v>291</v>
      </c>
      <c r="B155" s="29" t="s">
        <v>118</v>
      </c>
      <c r="C155" s="30">
        <v>42380690.049999997</v>
      </c>
      <c r="D155" s="30">
        <v>40666766.789999999</v>
      </c>
      <c r="E155" s="32">
        <f t="shared" si="4"/>
        <v>95.95588637660704</v>
      </c>
    </row>
    <row r="156" spans="1:5" ht="75" x14ac:dyDescent="0.25">
      <c r="A156" s="29" t="s">
        <v>292</v>
      </c>
      <c r="B156" s="29" t="s">
        <v>119</v>
      </c>
      <c r="C156" s="30">
        <v>24707042.75</v>
      </c>
      <c r="D156" s="30">
        <v>22995827.41</v>
      </c>
      <c r="E156" s="32">
        <f t="shared" si="4"/>
        <v>93.073977499796086</v>
      </c>
    </row>
    <row r="157" spans="1:5" ht="90" x14ac:dyDescent="0.25">
      <c r="A157" s="29" t="s">
        <v>293</v>
      </c>
      <c r="B157" s="29" t="s">
        <v>120</v>
      </c>
      <c r="C157" s="30">
        <v>24707042.75</v>
      </c>
      <c r="D157" s="30">
        <v>22995827.41</v>
      </c>
      <c r="E157" s="32">
        <f t="shared" si="4"/>
        <v>93.073977499796086</v>
      </c>
    </row>
    <row r="158" spans="1:5" ht="90" x14ac:dyDescent="0.25">
      <c r="A158" s="29" t="s">
        <v>317</v>
      </c>
      <c r="B158" s="29" t="s">
        <v>319</v>
      </c>
      <c r="C158" s="30">
        <v>966542.3</v>
      </c>
      <c r="D158" s="30">
        <v>966542.3</v>
      </c>
      <c r="E158" s="32">
        <f t="shared" si="4"/>
        <v>100</v>
      </c>
    </row>
    <row r="159" spans="1:5" ht="105" x14ac:dyDescent="0.25">
      <c r="A159" s="29" t="s">
        <v>318</v>
      </c>
      <c r="B159" s="29" t="s">
        <v>320</v>
      </c>
      <c r="C159" s="30">
        <v>966542.3</v>
      </c>
      <c r="D159" s="30">
        <v>966542.3</v>
      </c>
      <c r="E159" s="32">
        <f t="shared" si="4"/>
        <v>100</v>
      </c>
    </row>
    <row r="160" spans="1:5" ht="90" x14ac:dyDescent="0.25">
      <c r="A160" s="29" t="s">
        <v>294</v>
      </c>
      <c r="B160" s="29" t="s">
        <v>147</v>
      </c>
      <c r="C160" s="30">
        <v>15109880</v>
      </c>
      <c r="D160" s="30">
        <v>15107172.08</v>
      </c>
      <c r="E160" s="32">
        <f t="shared" si="4"/>
        <v>99.982078481099776</v>
      </c>
    </row>
    <row r="161" spans="1:5" ht="105" x14ac:dyDescent="0.25">
      <c r="A161" s="29" t="s">
        <v>295</v>
      </c>
      <c r="B161" s="29" t="s">
        <v>148</v>
      </c>
      <c r="C161" s="30">
        <v>15109880</v>
      </c>
      <c r="D161" s="30">
        <v>15107172.08</v>
      </c>
      <c r="E161" s="32">
        <f t="shared" si="4"/>
        <v>99.982078481099776</v>
      </c>
    </row>
    <row r="162" spans="1:5" ht="30" x14ac:dyDescent="0.25">
      <c r="A162" s="29" t="s">
        <v>296</v>
      </c>
      <c r="B162" s="29" t="s">
        <v>121</v>
      </c>
      <c r="C162" s="30">
        <v>1597225</v>
      </c>
      <c r="D162" s="30">
        <v>1597225</v>
      </c>
      <c r="E162" s="32">
        <f t="shared" si="4"/>
        <v>100</v>
      </c>
    </row>
    <row r="163" spans="1:5" ht="28.9" customHeight="1" x14ac:dyDescent="0.25">
      <c r="A163" s="29" t="s">
        <v>297</v>
      </c>
      <c r="B163" s="29" t="s">
        <v>122</v>
      </c>
      <c r="C163" s="30">
        <v>1597225</v>
      </c>
      <c r="D163" s="30">
        <v>1597225</v>
      </c>
      <c r="E163" s="32">
        <f t="shared" si="4"/>
        <v>100</v>
      </c>
    </row>
    <row r="164" spans="1:5" ht="60" x14ac:dyDescent="0.25">
      <c r="A164" s="29" t="s">
        <v>298</v>
      </c>
      <c r="B164" s="29" t="s">
        <v>123</v>
      </c>
      <c r="C164" s="30">
        <v>0</v>
      </c>
      <c r="D164" s="30">
        <v>-383599.26</v>
      </c>
      <c r="E164" s="32"/>
    </row>
    <row r="165" spans="1:5" ht="60" x14ac:dyDescent="0.25">
      <c r="A165" s="29" t="s">
        <v>299</v>
      </c>
      <c r="B165" s="29" t="s">
        <v>124</v>
      </c>
      <c r="C165" s="30">
        <v>0</v>
      </c>
      <c r="D165" s="30">
        <v>-383599.26</v>
      </c>
      <c r="E165" s="32"/>
    </row>
    <row r="166" spans="1:5" ht="75" x14ac:dyDescent="0.25">
      <c r="A166" s="29" t="s">
        <v>300</v>
      </c>
      <c r="B166" s="29" t="s">
        <v>125</v>
      </c>
      <c r="C166" s="30">
        <v>0</v>
      </c>
      <c r="D166" s="30">
        <v>-383599.26</v>
      </c>
      <c r="E166" s="32"/>
    </row>
    <row r="167" spans="1:5" x14ac:dyDescent="0.25">
      <c r="A167" s="38" t="s">
        <v>154</v>
      </c>
      <c r="B167" s="39"/>
      <c r="C167" s="31">
        <v>923120419.70000005</v>
      </c>
      <c r="D167" s="30">
        <v>878692118.70000005</v>
      </c>
      <c r="E167" s="32">
        <f t="shared" ref="E167" si="5">D167/C167*100</f>
        <v>95.187160845771501</v>
      </c>
    </row>
    <row r="169" spans="1:5" x14ac:dyDescent="0.25">
      <c r="A169" s="33" t="s">
        <v>328</v>
      </c>
      <c r="C169" s="34" t="s">
        <v>329</v>
      </c>
    </row>
    <row r="170" spans="1:5" x14ac:dyDescent="0.25">
      <c r="A170" s="35"/>
      <c r="C170" s="36"/>
    </row>
    <row r="171" spans="1:5" x14ac:dyDescent="0.25">
      <c r="A171" s="35"/>
      <c r="C171" s="36"/>
    </row>
    <row r="172" spans="1:5" x14ac:dyDescent="0.25">
      <c r="A172" s="35" t="s">
        <v>330</v>
      </c>
      <c r="C172" s="37" t="s">
        <v>331</v>
      </c>
    </row>
  </sheetData>
  <mergeCells count="3">
    <mergeCell ref="A167:B167"/>
    <mergeCell ref="A1:E1"/>
    <mergeCell ref="A3:E3"/>
  </mergeCells>
  <pageMargins left="0.78740157480314965" right="0.31496062992125984" top="0.59055118110236227" bottom="0.39370078740157483" header="0" footer="0"/>
  <pageSetup paperSize="9" scale="85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35BC10-F181-429D-BEA3-DA1BF9A3E0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Соколова Елена Михайловна</cp:lastModifiedBy>
  <cp:lastPrinted>2023-04-10T11:39:38Z</cp:lastPrinted>
  <dcterms:created xsi:type="dcterms:W3CDTF">2021-02-12T09:19:25Z</dcterms:created>
  <dcterms:modified xsi:type="dcterms:W3CDTF">2023-04-24T12:30:22Z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SV_0503317G_20160101_48.xlsx</vt:lpwstr>
  </property>
  <property fmtid="{D5CDD505-2E9C-101B-9397-08002B2CF9AE}" pid="3" name="Название отчета">
    <vt:lpwstr>SV_0503317G_20160101_48.xlsx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SV_0503317G_20160101.xlt</vt:lpwstr>
  </property>
  <property fmtid="{D5CDD505-2E9C-101B-9397-08002B2CF9AE}" pid="11" name="Локальная база">
    <vt:lpwstr>не используется</vt:lpwstr>
  </property>
</Properties>
</file>